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4 КВ_БСК_ДЭР\Паспорта на согласование\"/>
    </mc:Choice>
  </mc:AlternateContent>
  <xr:revisionPtr revIDLastSave="0" documentId="13_ncr:1_{4BD6766F-0C49-48A3-9180-E80D362E7134}" xr6:coauthVersionLast="47" xr6:coauthVersionMax="47" xr10:uidLastSave="{00000000-0000-0000-0000-000000000000}"/>
  <bookViews>
    <workbookView xWindow="17750" yWindow="1260" windowWidth="19550" windowHeight="1973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'14'!$A$1:$AN$22</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70" i="15" l="1"/>
  <c r="C19" i="22"/>
  <c r="C60" i="22" l="1"/>
  <c r="C34" i="22"/>
  <c r="C32" i="22"/>
  <c r="C28" i="22"/>
  <c r="C65" i="22"/>
  <c r="C63" i="22"/>
  <c r="C62" i="22" s="1"/>
  <c r="C24" i="22"/>
  <c r="C23" i="22"/>
  <c r="C30" i="6"/>
  <c r="A7" i="6"/>
  <c r="A7" i="22"/>
  <c r="A10"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4" i="6"/>
  <c r="A13" i="7"/>
  <c r="A10" i="7"/>
  <c r="A7" i="7"/>
  <c r="A4" i="7"/>
  <c r="A2" i="12" l="1"/>
  <c r="A2" i="6"/>
  <c r="C27" i="22" l="1"/>
  <c r="C58" i="22" s="1"/>
  <c r="C57" i="22" s="1"/>
  <c r="C24"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<sst xmlns="http://schemas.openxmlformats.org/spreadsheetml/2006/main" count="1262" uniqueCount="671">
  <si>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</si>
  <si>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</si>
  <si>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</si>
  <si>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</si>
  <si>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</si>
  <si>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</si>
  <si>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</si>
  <si>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</si>
  <si>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</si>
  <si>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</si>
  <si>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</si>
  <si>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</si>
  <si>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</si>
  <si>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</si>
  <si>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</si>
  <si>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</si>
  <si>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</si>
  <si>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</si>
  <si>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</si>
  <si>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</si>
  <si>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</si>
  <si>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</si>
  <si>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</si>
  <si>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</si>
  <si>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</si>
  <si>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</si>
  <si>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</si>
  <si>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</si>
  <si>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</si>
  <si>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</si>
  <si>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</si>
  <si>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</si>
  <si>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</si>
  <si>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</si>
  <si>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</si>
  <si>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</si>
  <si>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</si>
  <si>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</si>
  <si>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</si>
  <si>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</si>
  <si>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</si>
  <si>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</si>
  <si>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</si>
  <si>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</si>
  <si>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</si>
  <si>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</si>
  <si>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</si>
  <si>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</si>
  <si>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</si>
  <si>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</si>
  <si>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</si>
  <si>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</si>
  <si>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</si>
  <si>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</si>
  <si>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</si>
  <si>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</si>
  <si>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</si>
  <si>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</si>
  <si>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</si>
  <si>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</si>
  <si>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</si>
  <si>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</si>
  <si>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</si>
  <si>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</si>
  <si>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</si>
  <si>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</si>
  <si>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</si>
  <si>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</si>
  <si>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</si>
  <si>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</si>
  <si>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</si>
  <si>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</si>
  <si>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</si>
  <si>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</si>
  <si>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</si>
  <si>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</si>
  <si>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</si>
  <si>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</si>
  <si>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</si>
  <si>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</si>
  <si>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</si>
  <si>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</si>
  <si>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</si>
  <si>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</si>
  <si>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</si>
  <si>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</si>
  <si>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</si>
  <si>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</si>
  <si>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</si>
  <si>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</si>
  <si>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</si>
  <si>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</si>
  <si>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</si>
  <si>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</si>
  <si>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</si>
  <si>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</si>
  <si>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</si>
  <si>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</si>
  <si>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</si>
  <si>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</si>
  <si>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</si>
  <si>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</si>
  <si>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</si>
  <si>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</si>
  <si>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</si>
  <si>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</si>
  <si>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</si>
  <si>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</si>
  <si>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</si>
  <si>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</si>
  <si>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</si>
  <si>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</si>
  <si>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</si>
  <si>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</si>
  <si>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</si>
  <si>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</si>
  <si>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</si>
  <si>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</si>
  <si>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</si>
  <si>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</si>
  <si>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Год (N+2)</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</si>
  <si>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</si>
  <si>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</si>
  <si>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</si>
  <si>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</si>
  <si>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</si>
  <si>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</si>
  <si>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</si>
  <si>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</si>
  <si>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</si>
  <si>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</si>
  <si>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</si>
  <si>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</si>
  <si>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</si>
  <si>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</si>
  <si>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</si>
  <si>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</si>
  <si>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</si>
  <si>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</si>
  <si>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</si>
  <si>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</si>
  <si>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</si>
  <si>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</si>
  <si>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</si>
  <si>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</si>
  <si>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</si>
  <si>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</si>
  <si>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</si>
  <si>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</si>
  <si>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</si>
  <si>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</si>
  <si>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</si>
  <si>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</si>
  <si>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</si>
  <si>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</si>
  <si>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</si>
  <si>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</si>
  <si>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</si>
  <si>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</si>
  <si>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</si>
  <si>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</si>
  <si>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</si>
  <si>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</si>
  <si>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</si>
  <si>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</si>
  <si>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</si>
  <si>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</si>
  <si>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</si>
  <si>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</si>
  <si>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</si>
  <si>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</si>
  <si>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</si>
  <si>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</si>
  <si>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</si>
  <si>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</si>
  <si>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</si>
  <si>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</si>
  <si>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</si>
  <si>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</si>
  <si>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</si>
  <si>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</si>
  <si>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</si>
  <si>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</si>
  <si>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</si>
  <si>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</si>
  <si>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</si>
  <si>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</si>
  <si>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</si>
  <si>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</si>
  <si>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</si>
  <si>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</si>
  <si>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</si>
  <si>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</si>
  <si>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</si>
  <si>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</si>
  <si>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</si>
  <si>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</si>
  <si>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</si>
  <si>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</si>
  <si>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</si>
  <si>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</si>
  <si>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</si>
  <si>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</si>
  <si>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</si>
  <si>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</si>
  <si>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</si>
  <si>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</si>
  <si>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</si>
  <si>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</si>
  <si>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</si>
  <si>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</si>
  <si>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</si>
  <si>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</si>
  <si>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</si>
  <si>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</si>
  <si>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</si>
  <si>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</si>
  <si>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</si>
  <si>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</si>
  <si>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</si>
  <si>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</si>
  <si>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</si>
  <si>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</si>
  <si>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</si>
  <si>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</si>
  <si>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</si>
  <si>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</si>
  <si>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</si>
  <si>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</si>
  <si>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</si>
  <si>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</si>
  <si>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</si>
  <si>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</si>
  <si>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</si>
  <si>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</si>
  <si>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</si>
  <si>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</si>
  <si>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</si>
  <si>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</si>
  <si>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</si>
  <si>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</si>
  <si>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</si>
  <si>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</si>
  <si>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</si>
  <si>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</si>
  <si>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</si>
  <si>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</si>
  <si>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</si>
  <si>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</si>
  <si>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</si>
  <si>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</si>
  <si>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</si>
  <si>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</si>
  <si>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</si>
  <si>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</si>
  <si>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</si>
  <si>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</si>
  <si>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</si>
  <si>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</si>
  <si>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</si>
  <si>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</si>
  <si>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</si>
  <si>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</si>
  <si>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</si>
  <si>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</si>
  <si>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</si>
  <si>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</si>
  <si>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</si>
  <si>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</si>
  <si>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</si>
  <si>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</si>
  <si>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</si>
  <si>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</si>
  <si>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</si>
  <si>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</si>
  <si>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</si>
  <si>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</si>
  <si>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</si>
  <si>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</si>
  <si>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</si>
  <si>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</si>
  <si>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</si>
  <si>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</si>
  <si>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</si>
  <si>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</si>
  <si>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</si>
  <si>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</si>
  <si>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</si>
  <si>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</si>
  <si>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</si>
  <si>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</si>
  <si>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</si>
  <si>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</si>
  <si>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</si>
  <si>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</si>
  <si>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</si>
  <si>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</si>
  <si>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</si>
  <si>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</si>
  <si>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</si>
  <si>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</si>
  <si>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</si>
  <si>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</si>
  <si>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</si>
  <si>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</si>
  <si>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</si>
  <si>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</si>
  <si>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</si>
  <si>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</si>
  <si>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</si>
  <si>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</si>
  <si>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</si>
  <si>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</si>
  <si>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</si>
  <si>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</si>
  <si>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</si>
  <si>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</si>
  <si>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</si>
  <si>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</si>
  <si>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</si>
  <si>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</si>
  <si>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</si>
  <si>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</si>
  <si>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</si>
  <si>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</si>
  <si>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</si>
  <si>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</si>
  <si>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</si>
  <si>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</si>
  <si>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</si>
  <si>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</si>
  <si>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</si>
  <si>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</si>
  <si>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</si>
  <si>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</si>
  <si>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</si>
  <si>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</si>
  <si>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</si>
  <si>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</si>
  <si>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</si>
  <si>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</si>
  <si>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</si>
  <si>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</si>
  <si>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</si>
  <si>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</si>
  <si>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</si>
  <si>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</si>
  <si>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</si>
  <si>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</si>
  <si>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</si>
  <si>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</si>
  <si>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</si>
  <si>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</si>
  <si>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</si>
  <si>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</si>
  <si>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</si>
  <si>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</si>
  <si>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</si>
  <si>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</si>
  <si>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</si>
  <si>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</si>
  <si>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</si>
  <si>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</si>
  <si>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</si>
  <si>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</si>
  <si>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</si>
  <si>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</si>
  <si>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</si>
  <si>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</si>
  <si>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</si>
  <si>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</si>
  <si>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</si>
  <si>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</si>
  <si>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</si>
  <si>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</si>
  <si>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</si>
  <si>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</si>
  <si>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</si>
  <si>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</si>
  <si>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</si>
  <si>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</si>
  <si>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</si>
  <si>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</si>
  <si>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</si>
  <si>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</si>
  <si>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</si>
  <si>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</si>
  <si>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</si>
  <si>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</si>
  <si>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</si>
  <si>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</si>
  <si>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</si>
  <si>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</si>
  <si>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</si>
  <si>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</si>
  <si>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</si>
  <si>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</si>
  <si>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</si>
  <si>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</si>
  <si>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</si>
  <si>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</si>
  <si>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</si>
  <si>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</si>
  <si>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</si>
  <si>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</si>
  <si>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</si>
  <si>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</si>
  <si>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</si>
  <si>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</si>
  <si>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</si>
  <si>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</si>
  <si>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</si>
  <si>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</si>
  <si>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</si>
  <si>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</si>
  <si>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</si>
  <si>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</si>
  <si>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</si>
  <si>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</si>
  <si>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</si>
  <si>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</si>
  <si>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</si>
  <si>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</si>
  <si>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</si>
  <si>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</si>
  <si>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</si>
  <si>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</si>
  <si>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</si>
  <si>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</si>
  <si>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</si>
  <si>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</si>
  <si>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</si>
  <si>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</si>
  <si>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</si>
  <si>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</si>
  <si>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</si>
  <si>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</si>
  <si>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</si>
  <si>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</si>
  <si>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</si>
  <si>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</si>
  <si>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</si>
  <si>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</si>
  <si>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</si>
  <si>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</si>
  <si>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</si>
  <si>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</si>
  <si>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</si>
  <si>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</si>
  <si>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</si>
  <si>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</si>
  <si>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</si>
  <si>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</si>
  <si>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</si>
  <si>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</si>
  <si>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</si>
  <si>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</si>
  <si>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</si>
  <si>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</si>
  <si>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</si>
  <si>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</si>
  <si>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</si>
  <si>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</si>
  <si>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</si>
  <si>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</si>
  <si>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</si>
  <si>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</si>
  <si>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</si>
  <si>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</si>
  <si>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</si>
  <si>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</si>
  <si>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</si>
  <si>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</si>
  <si>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</si>
  <si>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</si>
  <si>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</si>
  <si>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</si>
  <si>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</si>
  <si>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</si>
  <si>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</si>
  <si>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</si>
  <si>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</si>
  <si>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</si>
  <si>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</si>
  <si>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</si>
  <si>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</si>
  <si>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</si>
  <si>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</si>
  <si>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</si>
  <si>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</si>
  <si>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</si>
  <si>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</si>
  <si>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</si>
  <si>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</si>
  <si>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</si>
  <si>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</si>
  <si>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</si>
  <si>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</si>
  <si>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</si>
  <si>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</si>
  <si>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</si>
  <si>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</si>
  <si>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</si>
  <si>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</si>
  <si>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</si>
  <si>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</si>
  <si>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</si>
  <si>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</si>
  <si>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</si>
  <si>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</si>
  <si>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</si>
  <si>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</si>
  <si>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</si>
  <si>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</si>
  <si>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</si>
  <si>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</si>
  <si>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</si>
  <si>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</si>
  <si>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</si>
  <si>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</si>
  <si>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</si>
  <si>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</si>
  <si>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</si>
  <si>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</si>
  <si>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</si>
  <si>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</si>
  <si>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</si>
  <si>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</si>
  <si>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</si>
  <si>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</si>
  <si>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</si>
  <si>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</si>
  <si>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</si>
  <si>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</si>
  <si>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</si>
  <si>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</si>
  <si>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</si>
  <si>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</si>
  <si>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</si>
  <si>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</si>
  <si>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</si>
  <si>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</si>
  <si>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</si>
  <si>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</si>
  <si>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</si>
  <si>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</si>
  <si>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</si>
  <si>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</si>
  <si>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</si>
  <si>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</si>
  <si>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</si>
  <si>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</si>
  <si>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</si>
  <si>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</si>
  <si>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</si>
  <si>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</si>
  <si>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</si>
  <si>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</si>
  <si>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</si>
  <si>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</si>
  <si>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</si>
  <si>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</si>
  <si>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</si>
  <si>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</si>
  <si>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</si>
  <si>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</si>
  <si>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не предусматривается</t>
  </si>
  <si>
    <t>Белгородская область</t>
  </si>
  <si>
    <t>не применимо</t>
  </si>
  <si>
    <t>не требуется</t>
  </si>
  <si>
    <t>-</t>
  </si>
  <si>
    <t>нет относится</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</si>
  <si>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</si>
  <si>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</si>
  <si>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</si>
  <si>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</si>
  <si>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</si>
  <si>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</si>
  <si>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</si>
  <si>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</si>
  <si>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</si>
  <si>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</si>
  <si>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</si>
  <si>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1.1. Здания</t>
  </si>
  <si>
    <t>Год 2021</t>
  </si>
  <si>
    <t>Повышение качества обслуживания клиентов</t>
  </si>
  <si>
    <t>Эффективное взаимодействие с потребителями</t>
  </si>
  <si>
    <t>Риск подачи претензий и жалоб на некачественное обслуживание АО «Белгородэнергосбыт» и как следствие репутационные потери.</t>
  </si>
  <si>
    <t xml:space="preserve">Разработка и согласование ТЗ на выполнение СМР 
Проведение конкурсных процедур по закупке услуг СМР. Выбор подрядчика.
Заключение договора на выполнение СМР.   
Подготовительные работы
Строительные работы
Ввод в эксплуатацию. </t>
  </si>
  <si>
    <t>Перепланировка офисного здания в п. Чернянка</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</si>
  <si>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</si>
  <si>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</si>
  <si>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</si>
  <si>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</si>
  <si>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</si>
  <si>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</si>
  <si>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</si>
  <si>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</si>
  <si>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</si>
  <si>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</si>
  <si>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</si>
  <si>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</si>
  <si>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</si>
  <si>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</si>
  <si>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</si>
  <si>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</si>
  <si>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</si>
  <si>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</si>
  <si>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</si>
  <si>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</si>
  <si>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</si>
  <si>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</si>
  <si>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</si>
  <si>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</si>
  <si>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</si>
  <si>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</si>
  <si>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</si>
  <si>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</si>
  <si>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</si>
  <si>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</si>
  <si>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</si>
  <si>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</si>
  <si>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</si>
  <si>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</si>
  <si>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</si>
  <si>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</si>
  <si>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</si>
  <si>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</si>
  <si>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</si>
  <si>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</si>
  <si>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L_1.1_01_21_06_ОР</t>
  </si>
  <si>
    <t>Чернянский район</t>
  </si>
  <si>
    <t>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 ИНН 3123017793</t>
  </si>
  <si>
    <t>5.1.2</t>
  </si>
  <si>
    <t>5.1.2.1</t>
  </si>
  <si>
    <t>5.1.2.2</t>
  </si>
  <si>
    <t>5.1.2.3</t>
  </si>
  <si>
    <t>5.1.2.4</t>
  </si>
  <si>
    <t>Общество с ограниченной ответственностью «ИНТЕГРА» ИНН 3123467898</t>
  </si>
  <si>
    <t xml:space="preserve">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 ИНН 3123017793, договор № 2021-5867 от 09.04.2021 г., разаработка и оформление проекта перепланировки нежилых помещений и проведение строительно-технической экспертизы </t>
  </si>
  <si>
    <t>стоимость заключенного договора, миллионов рублей с НДС, с указанием года, в ценах которого определена стоимость - 2021</t>
  </si>
  <si>
    <t>В целях повышения качества обслуживания клиентов и имиджевой привлекательности Общества проводится перепланировка ЦОК на фронт- и бэк- офис</t>
  </si>
  <si>
    <t>Реконструкция двухэтажного здания, разделение фронт- и бэк- офисов</t>
  </si>
  <si>
    <t>055</t>
  </si>
  <si>
    <t>м2</t>
  </si>
  <si>
    <t>площадь</t>
  </si>
  <si>
    <t>Административное здание с центром обслуживания клиентов по адресу: Белгородская область п. Чернянка, ул. Революции, 8</t>
  </si>
  <si>
    <t>Административное здание с центром обслуживания клиентов  по адресу: Белгородская область п. Чернянка, ул. Революции, 8</t>
  </si>
  <si>
    <t>Проект завершен</t>
  </si>
  <si>
    <t>Общество с ограниченной ответственностью «ИНТЕГРА» ИНН 3123467898, договор № 2021-5897 от 27.04.2021 г., перепланировка помещений п. Чернянка</t>
  </si>
  <si>
    <t>2021-5897</t>
  </si>
  <si>
    <t>Общество с ограниченной ответственностью "ИНТЕГРА"</t>
  </si>
  <si>
    <t>3123467898</t>
  </si>
  <si>
    <t>Перепланировка помещений Административного здания с центром обслуживания клиентов общей площадью 267,7 м2 по адресу: Белгородская обл.,  п.Чернянка, ул.Революции,8</t>
  </si>
  <si>
    <t>Услуга</t>
  </si>
  <si>
    <t>АО "Белгородэнергосбыт"</t>
  </si>
  <si>
    <t>Собственные средства</t>
  </si>
  <si>
    <t>Закупка у единственного поставщика (исполнителя, подрядчика)</t>
  </si>
  <si>
    <t>2021-5867</t>
  </si>
  <si>
    <t>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t>
  </si>
  <si>
    <t>3123017793</t>
  </si>
  <si>
    <t>Разработка и оформление проекта перепланировки нежилых помещений 6 объектов (Алексеевка, Волоконовка, Грайворон, Прохоровка, Ракитное, Чернянка)</t>
  </si>
  <si>
    <t>Проект</t>
  </si>
  <si>
    <t>Штука</t>
  </si>
  <si>
    <t>04,2021; 06,2021</t>
  </si>
  <si>
    <t>Коммерческое предложение</t>
  </si>
  <si>
    <t>Запрос предложений</t>
  </si>
  <si>
    <t>Упрощеннная процедура закупки</t>
  </si>
  <si>
    <t xml:space="preserve">- </t>
  </si>
  <si>
    <t>Локальный сметный расчет</t>
  </si>
  <si>
    <t>04,2021;                          05,2021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</si>
</sst>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FF0000"/>
      <name val="Times New Roman"/>
      <family val="1"/>
      <charset val="204"/>
    </font>
    <font>
      <u/>
      <sz val="11"/>
      <color theme="10"/>
      <name val="Calibri"/>
      <family val="2"/>
      <charset val="204"/>
      <scheme val="minor"/>
    </font>
    <font>
      <u/>
      <sz val="11"/>
      <color theme="10"/>
      <name val="Times New Roman"/>
      <family val="1"/>
      <charset val="204"/>
    </font>
    <font>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60" fillId="0" borderId="0" applyNumberFormat="0" applyFill="0" applyBorder="0" applyAlignment="0" applyProtection="0"/>
  </cellStyleXfs>
  <cellXfs count="415">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0" fontId="10" fillId="0" borderId="1" xfId="2" applyFont="1" applyFill="1" applyBorder="1" applyAlignment="1" applyProtection="1">
      <alignment wrapText="1"/>
      <protection locked="0"/>
    </xf>
    <xf numFmtId="0" fontId="10" fillId="0" borderId="1" xfId="2" applyFont="1" applyFill="1" applyBorder="1" applyAlignment="1" applyProtection="1">
      <alignment horizontal="justify" vertical="top" wrapText="1"/>
      <protection locked="0"/>
    </xf>
    <xf numFmtId="167" fontId="37" fillId="0" borderId="1" xfId="2" applyNumberFormat="1" applyFont="1" applyFill="1" applyBorder="1" applyAlignment="1" applyProtection="1">
      <alignment horizontal="justify" vertical="top" wrapText="1"/>
      <protection locked="0"/>
    </xf>
    <xf numFmtId="0" fontId="37" fillId="0" borderId="1" xfId="2" applyFont="1" applyBorder="1" applyAlignment="1" applyProtection="1">
      <alignment horizontal="justify"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59" fillId="0" borderId="1" xfId="2" applyFont="1" applyFill="1" applyBorder="1" applyProtection="1">
      <protection locked="0"/>
    </xf>
    <xf numFmtId="14" fontId="59" fillId="0" borderId="1" xfId="2" applyNumberFormat="1" applyFont="1" applyFill="1" applyBorder="1" applyAlignment="1" applyProtection="1">
      <alignment horizontal="center" vertical="top"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1"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9" fontId="37" fillId="0" borderId="1" xfId="2" applyNumberFormat="1" applyFont="1" applyFill="1" applyBorder="1" applyAlignment="1" applyProtection="1">
      <alignment horizontal="justify" vertical="top" wrapText="1"/>
      <protection locked="0"/>
    </xf>
    <xf numFmtId="167" fontId="10" fillId="0" borderId="0" xfId="2" applyNumberFormat="1" applyFont="1" applyFill="1" applyProtection="1">
      <protection locked="0"/>
    </xf>
    <xf numFmtId="0" fontId="6" fillId="0" borderId="0" xfId="0" applyFont="1" applyAlignment="1">
      <alignment wrapText="1"/>
    </xf>
    <xf numFmtId="0" fontId="10" fillId="0" borderId="1" xfId="62" applyFont="1" applyBorder="1" applyAlignment="1" applyProtection="1">
      <alignment horizontal="center" vertical="center" wrapText="1"/>
      <protection locked="0"/>
    </xf>
    <xf numFmtId="0" fontId="6" fillId="0" borderId="1" xfId="62"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protection locked="0"/>
    </xf>
    <xf numFmtId="14" fontId="6" fillId="0" borderId="25"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protection locked="0"/>
    </xf>
    <xf numFmtId="14" fontId="6" fillId="0" borderId="25" xfId="49" applyNumberFormat="1" applyFont="1" applyBorder="1" applyAlignment="1" applyProtection="1">
      <alignment horizontal="center" vertical="center"/>
      <protection locked="0"/>
    </xf>
    <xf numFmtId="1" fontId="6" fillId="25" borderId="1" xfId="49" applyNumberFormat="1" applyFont="1" applyFill="1" applyBorder="1" applyAlignment="1" applyProtection="1">
      <alignment horizontal="center" vertical="center"/>
      <protection locked="0"/>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95">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FCDD0-97F0-48BE-AD45-D08125254656}">
  <dimension ref="B2:E19"/>
  <sheetViews>
    <sheetView topLeftCell="A4" workbookViewId="0">
      <selection activeCell="J8" sqref="J8"/>
    </sheetView>
  </sheetViews>
  <sheetFormatPr defaultRowHeight="14.5" x14ac:dyDescent="0.35"/>
  <cols>
    <col min="3" max="3" width="82.54296875" customWidth="1"/>
    <col min="4" max="4" width="15" customWidth="1"/>
    <col min="5" max="5" width="20.1796875" customWidth="1"/>
  </cols>
  <sheetData>
    <row r="2" spans="2:5" x14ac:dyDescent="0.35">
      <c r="B2" s="249" t="s">
        <v>590</v>
      </c>
      <c r="C2" s="249"/>
      <c r="D2" s="249"/>
      <c r="E2" s="249"/>
    </row>
    <row r="4" spans="2:5" ht="28" x14ac:dyDescent="0.35">
      <c r="B4" s="224" t="s">
        <v>591</v>
      </c>
      <c r="C4" s="224" t="s">
        <v>19</v>
      </c>
      <c r="D4" s="224" t="s">
        <v>592</v>
      </c>
      <c r="E4" s="224" t="s">
        <v>593</v>
      </c>
    </row>
    <row r="5" spans="2:5" ht="28" x14ac:dyDescent="0.35">
      <c r="B5" s="225" t="s">
        <v>594</v>
      </c>
      <c r="C5" s="226" t="s">
        <v>595</v>
      </c>
      <c r="D5" s="227" t="s">
        <v>596</v>
      </c>
      <c r="E5" s="227"/>
    </row>
    <row r="6" spans="2:5" ht="70" x14ac:dyDescent="0.35">
      <c r="B6" s="225" t="s">
        <v>597</v>
      </c>
      <c r="C6" s="226" t="s">
        <v>598</v>
      </c>
      <c r="D6" s="228" t="s">
        <v>599</v>
      </c>
      <c r="E6" s="228" t="s">
        <v>600</v>
      </c>
    </row>
    <row r="7" spans="2:5" ht="28" x14ac:dyDescent="0.35">
      <c r="B7" s="225" t="s">
        <v>601</v>
      </c>
      <c r="C7" s="226" t="s">
        <v>602</v>
      </c>
      <c r="D7" s="229" t="s">
        <v>596</v>
      </c>
      <c r="E7" s="228"/>
    </row>
    <row r="8" spans="2:5" ht="70" x14ac:dyDescent="0.35">
      <c r="B8" s="225" t="s">
        <v>603</v>
      </c>
      <c r="C8" s="226" t="s">
        <v>604</v>
      </c>
      <c r="D8" s="229" t="s">
        <v>599</v>
      </c>
      <c r="E8" s="228" t="s">
        <v>600</v>
      </c>
    </row>
    <row r="9" spans="2:5" ht="70" x14ac:dyDescent="0.35">
      <c r="B9" s="225" t="s">
        <v>605</v>
      </c>
      <c r="C9" s="226" t="s">
        <v>606</v>
      </c>
      <c r="D9" s="229" t="s">
        <v>599</v>
      </c>
      <c r="E9" s="228" t="s">
        <v>600</v>
      </c>
    </row>
    <row r="10" spans="2:5" ht="70" x14ac:dyDescent="0.35">
      <c r="B10" s="225" t="s">
        <v>607</v>
      </c>
      <c r="C10" s="226" t="s">
        <v>608</v>
      </c>
      <c r="D10" s="229" t="s">
        <v>599</v>
      </c>
      <c r="E10" s="228" t="s">
        <v>600</v>
      </c>
    </row>
    <row r="11" spans="2:5" ht="70" x14ac:dyDescent="0.35">
      <c r="B11" s="225" t="s">
        <v>609</v>
      </c>
      <c r="C11" s="226" t="s">
        <v>610</v>
      </c>
      <c r="D11" s="229" t="s">
        <v>599</v>
      </c>
      <c r="E11" s="228" t="s">
        <v>600</v>
      </c>
    </row>
    <row r="12" spans="2:5" ht="70" x14ac:dyDescent="0.35">
      <c r="B12" s="225" t="s">
        <v>611</v>
      </c>
      <c r="C12" s="226" t="s">
        <v>612</v>
      </c>
      <c r="D12" s="229" t="s">
        <v>599</v>
      </c>
      <c r="E12" s="228" t="s">
        <v>600</v>
      </c>
    </row>
    <row r="13" spans="2:5" ht="70" x14ac:dyDescent="0.35">
      <c r="B13" s="225" t="s">
        <v>613</v>
      </c>
      <c r="C13" s="226" t="s">
        <v>614</v>
      </c>
      <c r="D13" s="229" t="s">
        <v>599</v>
      </c>
      <c r="E13" s="228" t="s">
        <v>600</v>
      </c>
    </row>
    <row r="14" spans="2:5" ht="42" x14ac:dyDescent="0.35">
      <c r="B14" s="225" t="s">
        <v>615</v>
      </c>
      <c r="C14" s="226" t="s">
        <v>616</v>
      </c>
      <c r="D14" s="229" t="s">
        <v>596</v>
      </c>
      <c r="E14" s="228" t="s">
        <v>617</v>
      </c>
    </row>
    <row r="15" spans="2:5" ht="28" x14ac:dyDescent="0.35">
      <c r="B15" s="225" t="s">
        <v>618</v>
      </c>
      <c r="C15" s="226" t="s">
        <v>619</v>
      </c>
      <c r="D15" s="229" t="s">
        <v>596</v>
      </c>
      <c r="E15" s="228" t="s">
        <v>620</v>
      </c>
    </row>
    <row r="16" spans="2:5" ht="42" x14ac:dyDescent="0.35">
      <c r="B16" s="225" t="s">
        <v>621</v>
      </c>
      <c r="C16" s="226" t="s">
        <v>622</v>
      </c>
      <c r="D16" s="229" t="s">
        <v>596</v>
      </c>
      <c r="E16" s="228"/>
    </row>
    <row r="17" spans="2:5" ht="42" x14ac:dyDescent="0.35">
      <c r="B17" s="225" t="s">
        <v>623</v>
      </c>
      <c r="C17" s="226" t="s">
        <v>624</v>
      </c>
      <c r="D17" s="229" t="s">
        <v>596</v>
      </c>
      <c r="E17" s="228"/>
    </row>
    <row r="18" spans="2:5" ht="28" x14ac:dyDescent="0.35">
      <c r="B18" s="225" t="s">
        <v>625</v>
      </c>
      <c r="C18" s="226" t="s">
        <v>626</v>
      </c>
      <c r="D18" s="229" t="s">
        <v>596</v>
      </c>
      <c r="E18" s="228" t="s">
        <v>627</v>
      </c>
    </row>
    <row r="19" spans="2:5" x14ac:dyDescent="0.35">
      <c r="B19" s="225" t="s">
        <v>628</v>
      </c>
      <c r="C19" s="226" t="s">
        <v>629</v>
      </c>
      <c r="D19" s="229" t="s">
        <v>596</v>
      </c>
      <c r="E19" s="228"/>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5FD46B2F-0048-4829-ADBE-DFF2CD592B8B}"/>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1BC16E0B-DEDB-4C7D-8798-DAEC832BF9C5}"/>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64604346-708E-45FC-A2CE-272B10569243}"/>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2EB06219-15EB-4B04-AFE6-7C8A948ADD8F}"/>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88C9B1E7-0350-42F1-9F40-C62DF9AC91DD}"/>
    <hyperlink ref="C7" location="'3'!A1" display="Информация о планируемых целях, задачах, этапах, показателях и сроках реализации инвестиционного проекта" xr:uid="{E965EAFE-7F7F-4959-A61F-792323DA8F3D}"/>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E3AAF021-D257-44A2-BD96-999A028ED9AF}"/>
    <hyperlink ref="C5" location="'1'!A1" display="Общая информация об инвестиционном проекте" xr:uid="{EE46F1BD-0E15-4647-810D-93BCC1E443FB}"/>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956ECFFC-97BB-4BF1-BD77-4EF02F6FD3DA}"/>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3901B489-799A-4D06-98C8-E2FBAE0D9B15}"/>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A3859A38-7312-4BFA-824E-FCF294DEA132}"/>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9FEED58A-5602-491D-ADD2-105D45FACA5C}"/>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02664FF6-D7E8-4C1E-AC7B-F23741ECD639}"/>
    <hyperlink ref="C18" location="'14'!A1" display="Результаты закупок товаров, работ и услуг, выполненных для целей реализации инвестиционного проекта" xr:uid="{93E818E3-E58E-470D-BA8B-7912A23081A4}"/>
    <hyperlink ref="C19" location="'15'!A1" display="Отчетная информация о ходе реализации инвестиционного проекта" xr:uid="{D142244F-5ED6-4D23-B62F-2A90A65626D2}"/>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C40" sqref="C40"/>
    </sheetView>
  </sheetViews>
  <sheetFormatPr defaultColWidth="9.08984375" defaultRowHeight="14.5" x14ac:dyDescent="0.35"/>
  <cols>
    <col min="1" max="1" width="7.81640625" style="108" customWidth="1"/>
    <col min="2" max="2" width="61.81640625" style="108" customWidth="1"/>
    <col min="3" max="3" width="52.81640625" style="108" customWidth="1"/>
    <col min="4" max="4" width="19.1796875" style="108" customWidth="1"/>
    <col min="5" max="5" width="18.1796875" style="108" customWidth="1"/>
    <col min="6" max="6" width="32.08984375" style="108" customWidth="1"/>
    <col min="7" max="16384" width="9.08984375" style="108"/>
  </cols>
  <sheetData>
    <row r="1" spans="1:6" ht="15.5" x14ac:dyDescent="0.35">
      <c r="A1" s="250" t="s">
        <v>539</v>
      </c>
      <c r="B1" s="250"/>
      <c r="C1" s="250"/>
      <c r="D1" s="132"/>
      <c r="E1" s="132"/>
      <c r="F1" s="132"/>
    </row>
    <row r="2" spans="1:6" ht="20" x14ac:dyDescent="0.35">
      <c r="A2" s="251" t="s">
        <v>523</v>
      </c>
      <c r="B2" s="251"/>
      <c r="C2" s="251"/>
      <c r="D2" s="132"/>
      <c r="E2" s="132"/>
      <c r="F2" s="132"/>
    </row>
    <row r="3" spans="1:6" ht="18" x14ac:dyDescent="0.35">
      <c r="A3" s="252"/>
      <c r="B3" s="252"/>
      <c r="C3" s="252"/>
      <c r="D3" s="132"/>
      <c r="E3" s="132"/>
      <c r="F3" s="132"/>
    </row>
    <row r="4" spans="1:6" ht="15.5" x14ac:dyDescent="0.35">
      <c r="A4" s="253" t="s">
        <v>565</v>
      </c>
      <c r="B4" s="253"/>
      <c r="C4" s="253"/>
      <c r="D4" s="132"/>
      <c r="E4" s="132"/>
      <c r="F4" s="132"/>
    </row>
    <row r="5" spans="1:6" ht="15.5" x14ac:dyDescent="0.35">
      <c r="A5" s="254" t="s">
        <v>524</v>
      </c>
      <c r="B5" s="254"/>
      <c r="C5" s="254"/>
      <c r="D5" s="132"/>
      <c r="E5" s="132"/>
      <c r="F5" s="132"/>
    </row>
    <row r="6" spans="1:6" ht="15.75" customHeight="1" x14ac:dyDescent="0.35">
      <c r="A6" s="256"/>
      <c r="B6" s="256"/>
      <c r="C6" s="256"/>
      <c r="D6" s="132"/>
      <c r="E6" s="132"/>
      <c r="F6" s="132"/>
    </row>
    <row r="7" spans="1:6" ht="15.75" customHeight="1" x14ac:dyDescent="0.35">
      <c r="A7" s="253">
        <v>3123110760</v>
      </c>
      <c r="B7" s="253"/>
      <c r="C7" s="253"/>
      <c r="D7" s="132"/>
      <c r="E7" s="132"/>
      <c r="F7" s="132"/>
    </row>
    <row r="8" spans="1:6" ht="15.75" customHeight="1" x14ac:dyDescent="0.35">
      <c r="A8" s="256" t="s">
        <v>528</v>
      </c>
      <c r="B8" s="256"/>
      <c r="C8" s="256"/>
      <c r="D8" s="132"/>
      <c r="E8" s="132"/>
      <c r="F8" s="132"/>
    </row>
    <row r="9" spans="1:6" ht="15.75" customHeight="1" x14ac:dyDescent="0.35">
      <c r="A9" s="130"/>
      <c r="B9" s="130"/>
      <c r="C9" s="130"/>
      <c r="D9" s="132"/>
      <c r="E9" s="132"/>
      <c r="F9" s="132"/>
    </row>
    <row r="10" spans="1:6" ht="53.25" customHeight="1" x14ac:dyDescent="0.35">
      <c r="A10" s="255" t="s">
        <v>529</v>
      </c>
      <c r="B10" s="255"/>
      <c r="C10" s="255"/>
      <c r="D10" s="132"/>
      <c r="E10" s="132"/>
      <c r="F10" s="132"/>
    </row>
    <row r="11" spans="1:6" ht="20.25" customHeight="1" x14ac:dyDescent="0.35">
      <c r="A11" s="131"/>
      <c r="B11" s="131"/>
      <c r="C11" s="131"/>
      <c r="D11" s="132"/>
      <c r="E11" s="132"/>
      <c r="F11" s="132"/>
    </row>
    <row r="12" spans="1:6" ht="15" x14ac:dyDescent="0.35">
      <c r="A12" s="125" t="s">
        <v>133</v>
      </c>
      <c r="B12" s="126" t="s">
        <v>19</v>
      </c>
      <c r="C12" s="125" t="s">
        <v>18</v>
      </c>
      <c r="D12" s="132"/>
      <c r="E12" s="132"/>
      <c r="F12" s="132"/>
    </row>
    <row r="13" spans="1:6" ht="15.5" x14ac:dyDescent="0.35">
      <c r="A13" s="127">
        <v>1</v>
      </c>
      <c r="B13" s="128" t="s">
        <v>530</v>
      </c>
      <c r="C13" s="1" t="s">
        <v>630</v>
      </c>
      <c r="D13" s="132"/>
      <c r="E13" s="132"/>
      <c r="F13" s="132"/>
    </row>
    <row r="14" spans="1:6" ht="15.5" x14ac:dyDescent="0.35">
      <c r="A14" s="127">
        <v>2</v>
      </c>
      <c r="B14" s="128" t="s">
        <v>531</v>
      </c>
      <c r="C14" s="1" t="s">
        <v>589</v>
      </c>
      <c r="D14" s="132"/>
      <c r="E14" s="132"/>
      <c r="F14" s="132"/>
    </row>
    <row r="15" spans="1:6" ht="15.5" x14ac:dyDescent="0.35">
      <c r="A15" s="127">
        <v>3</v>
      </c>
      <c r="B15" s="128" t="s">
        <v>532</v>
      </c>
      <c r="C15" s="1">
        <v>2021</v>
      </c>
      <c r="D15" s="132"/>
      <c r="E15" s="132"/>
      <c r="F15" s="132"/>
    </row>
    <row r="16" spans="1:6" ht="46.5" x14ac:dyDescent="0.35">
      <c r="A16" s="127">
        <v>4</v>
      </c>
      <c r="B16" s="128" t="s">
        <v>533</v>
      </c>
      <c r="C16" s="1" t="s">
        <v>566</v>
      </c>
      <c r="D16" s="132"/>
      <c r="E16" s="132"/>
      <c r="F16" s="132"/>
    </row>
    <row r="17" spans="1:6" ht="46.5" x14ac:dyDescent="0.35">
      <c r="A17" s="127">
        <v>5</v>
      </c>
      <c r="B17" s="128" t="s">
        <v>534</v>
      </c>
      <c r="C17" s="1" t="s">
        <v>566</v>
      </c>
      <c r="D17" s="132"/>
      <c r="E17" s="132"/>
      <c r="F17" s="132"/>
    </row>
    <row r="18" spans="1:6" x14ac:dyDescent="0.35">
      <c r="A18" s="132"/>
      <c r="B18" s="132"/>
      <c r="C18" s="132"/>
      <c r="D18" s="132"/>
      <c r="E18" s="132"/>
      <c r="F18" s="132"/>
    </row>
    <row r="19" spans="1:6" x14ac:dyDescent="0.35">
      <c r="A19" s="132"/>
      <c r="B19" s="132"/>
      <c r="C19" s="132"/>
      <c r="D19" s="132"/>
      <c r="E19" s="132"/>
      <c r="F19" s="132"/>
    </row>
    <row r="20" spans="1:6" ht="45.75" customHeight="1" x14ac:dyDescent="0.35">
      <c r="A20" s="257" t="s">
        <v>537</v>
      </c>
      <c r="B20" s="257"/>
      <c r="C20" s="257"/>
      <c r="D20" s="257"/>
      <c r="E20" s="257"/>
      <c r="F20" s="257"/>
    </row>
    <row r="21" spans="1:6" ht="45" x14ac:dyDescent="0.35">
      <c r="A21" s="129" t="s">
        <v>133</v>
      </c>
      <c r="B21" s="129" t="s">
        <v>540</v>
      </c>
      <c r="C21" s="129" t="s">
        <v>541</v>
      </c>
      <c r="D21" s="129" t="s">
        <v>538</v>
      </c>
      <c r="E21" s="129" t="s">
        <v>535</v>
      </c>
      <c r="F21" s="129" t="s">
        <v>536</v>
      </c>
    </row>
    <row r="22" spans="1:6" ht="15.5" x14ac:dyDescent="0.35">
      <c r="A22" s="215"/>
      <c r="B22" s="215"/>
      <c r="C22" s="216"/>
      <c r="D22" s="217"/>
      <c r="E22" s="215"/>
      <c r="F22" s="216"/>
    </row>
    <row r="23" spans="1:6" ht="15.5" x14ac:dyDescent="0.35">
      <c r="A23" s="215"/>
      <c r="B23" s="215"/>
      <c r="C23" s="216"/>
      <c r="D23" s="217"/>
      <c r="E23" s="215"/>
      <c r="F23" s="216"/>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94" priority="13">
      <formula>ISBLANK($A$4)</formula>
    </cfRule>
  </conditionalFormatting>
  <conditionalFormatting sqref="A7:C7">
    <cfRule type="expression" dxfId="93" priority="7">
      <formula>ISBLANK($A$7)</formula>
    </cfRule>
  </conditionalFormatting>
  <conditionalFormatting sqref="C13:C15">
    <cfRule type="expression" dxfId="92" priority="6">
      <formula>ISBLANK(C13)</formula>
    </cfRule>
  </conditionalFormatting>
  <conditionalFormatting sqref="C16:C17">
    <cfRule type="expression" dxfId="91"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90" priority="1">
      <formula>CELL("защита",A1)</formula>
    </cfRule>
  </conditionalFormatting>
  <conditionalFormatting sqref="A22:F1048576">
    <cfRule type="expression" dxfId="89"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19" activePane="bottomRight" state="frozen"/>
      <selection activeCell="A13" sqref="A13"/>
      <selection pane="topRight" activeCell="C13" sqref="C13"/>
      <selection pane="bottomLeft" activeCell="A19" sqref="A19"/>
      <selection pane="bottomRight" activeCell="C22" sqref="C22"/>
    </sheetView>
  </sheetViews>
  <sheetFormatPr defaultColWidth="9.08984375" defaultRowHeight="14.5" x14ac:dyDescent="0.35"/>
  <cols>
    <col min="1" max="1" width="6.08984375" style="8" customWidth="1"/>
    <col min="2" max="2" width="67.81640625" style="8" customWidth="1"/>
    <col min="3" max="3" width="99.36328125" style="8" customWidth="1"/>
    <col min="4" max="4" width="12" style="8" customWidth="1"/>
    <col min="5" max="5" width="14.36328125" style="8" customWidth="1"/>
    <col min="6" max="6" width="36.54296875" style="8" customWidth="1"/>
    <col min="7" max="7" width="20" style="8" customWidth="1"/>
    <col min="8" max="8" width="25.54296875" style="8" customWidth="1"/>
    <col min="9" max="9" width="16.36328125" style="8" customWidth="1"/>
    <col min="10" max="16384" width="9.08984375" style="8"/>
  </cols>
  <sheetData>
    <row r="1" spans="1:22" s="93" customFormat="1" ht="18.75" customHeight="1" x14ac:dyDescent="0.35">
      <c r="A1" s="259"/>
      <c r="B1" s="259"/>
      <c r="C1" s="259"/>
      <c r="F1" s="94"/>
      <c r="G1" s="94"/>
    </row>
    <row r="2" spans="1:22" s="93" customFormat="1" ht="20" x14ac:dyDescent="0.4">
      <c r="A2" s="251" t="s">
        <v>523</v>
      </c>
      <c r="B2" s="251"/>
      <c r="C2" s="251"/>
      <c r="F2" s="94"/>
      <c r="G2" s="94"/>
      <c r="H2" s="95"/>
    </row>
    <row r="3" spans="1:22" s="93" customFormat="1" ht="18" x14ac:dyDescent="0.35">
      <c r="A3" s="252"/>
      <c r="B3" s="252"/>
      <c r="C3" s="252"/>
      <c r="D3" s="96"/>
      <c r="E3" s="96"/>
      <c r="F3" s="96"/>
      <c r="G3" s="96"/>
      <c r="H3" s="96"/>
      <c r="I3" s="88"/>
      <c r="J3" s="88"/>
      <c r="K3" s="88"/>
      <c r="L3" s="88"/>
      <c r="M3" s="88"/>
      <c r="N3" s="88"/>
      <c r="O3" s="88"/>
      <c r="P3" s="88"/>
      <c r="Q3" s="88"/>
      <c r="R3" s="88"/>
      <c r="S3" s="88"/>
      <c r="T3" s="88"/>
      <c r="U3" s="88"/>
      <c r="V3" s="88"/>
    </row>
    <row r="4" spans="1:22" s="93" customFormat="1" ht="17.5" x14ac:dyDescent="0.35">
      <c r="A4" s="264" t="str">
        <f>IF(ISBLANK('1'!A4:C4),CONCATENATE("На вкладке 1 файла заполните показатель"," '",'1'!A5:C5,"' "),'1'!A4:C4)</f>
        <v>Акционерное общество "Белгородская сбытовая компания"</v>
      </c>
      <c r="B4" s="264"/>
      <c r="C4" s="264"/>
      <c r="D4" s="89"/>
      <c r="E4" s="89"/>
      <c r="F4" s="89"/>
      <c r="G4" s="89"/>
      <c r="H4" s="89"/>
      <c r="I4" s="88"/>
      <c r="J4" s="88"/>
      <c r="K4" s="88"/>
      <c r="L4" s="88"/>
      <c r="M4" s="88"/>
      <c r="N4" s="88"/>
      <c r="O4" s="88"/>
      <c r="P4" s="88"/>
      <c r="Q4" s="88"/>
      <c r="R4" s="88"/>
      <c r="S4" s="88"/>
      <c r="T4" s="88"/>
      <c r="U4" s="88"/>
      <c r="V4" s="88"/>
    </row>
    <row r="5" spans="1:22" s="93" customFormat="1" ht="17.5" x14ac:dyDescent="0.35">
      <c r="A5" s="263" t="s">
        <v>524</v>
      </c>
      <c r="B5" s="263"/>
      <c r="C5" s="263"/>
      <c r="D5" s="90"/>
      <c r="E5" s="90"/>
      <c r="F5" s="90"/>
      <c r="G5" s="90"/>
      <c r="H5" s="90"/>
      <c r="I5" s="88"/>
      <c r="J5" s="88"/>
      <c r="K5" s="88"/>
      <c r="L5" s="88"/>
      <c r="M5" s="88"/>
      <c r="N5" s="88"/>
      <c r="O5" s="88"/>
      <c r="P5" s="88"/>
      <c r="Q5" s="88"/>
      <c r="R5" s="88"/>
      <c r="S5" s="88"/>
      <c r="T5" s="88"/>
      <c r="U5" s="88"/>
      <c r="V5" s="88"/>
    </row>
    <row r="6" spans="1:22" s="93" customFormat="1" ht="18" x14ac:dyDescent="0.35">
      <c r="A6" s="260"/>
      <c r="B6" s="260"/>
      <c r="C6" s="260"/>
      <c r="D6" s="96"/>
      <c r="E6" s="96"/>
      <c r="F6" s="96"/>
      <c r="G6" s="96"/>
      <c r="H6" s="96"/>
      <c r="I6" s="88"/>
      <c r="J6" s="88"/>
      <c r="K6" s="88"/>
      <c r="L6" s="88"/>
      <c r="M6" s="88"/>
      <c r="N6" s="88"/>
      <c r="O6" s="88"/>
      <c r="P6" s="88"/>
      <c r="Q6" s="88"/>
      <c r="R6" s="88"/>
      <c r="S6" s="88"/>
      <c r="T6" s="88"/>
      <c r="U6" s="88"/>
      <c r="V6" s="88"/>
    </row>
    <row r="7" spans="1:22" s="93" customFormat="1" ht="17.5" x14ac:dyDescent="0.35">
      <c r="A7" s="264" t="str">
        <f>IF(ISBLANK('1'!C13),CONCATENATE("В разделе 1 формы заполните показатель"," '",'1'!B13,"' "),'1'!C13)</f>
        <v>L_1.1_01_21_06_ОР</v>
      </c>
      <c r="B7" s="264"/>
      <c r="C7" s="264"/>
      <c r="D7" s="89"/>
      <c r="E7" s="89"/>
      <c r="F7" s="89"/>
      <c r="G7" s="89"/>
      <c r="H7" s="89"/>
      <c r="I7" s="88"/>
      <c r="J7" s="88"/>
      <c r="K7" s="88"/>
      <c r="L7" s="88"/>
      <c r="M7" s="88"/>
      <c r="N7" s="88"/>
      <c r="O7" s="88"/>
      <c r="P7" s="88"/>
      <c r="Q7" s="88"/>
      <c r="R7" s="88"/>
      <c r="S7" s="88"/>
      <c r="T7" s="88"/>
      <c r="U7" s="88"/>
      <c r="V7" s="88"/>
    </row>
    <row r="8" spans="1:22" s="93" customFormat="1" ht="17.5" x14ac:dyDescent="0.35">
      <c r="A8" s="263" t="s">
        <v>525</v>
      </c>
      <c r="B8" s="263"/>
      <c r="C8" s="263"/>
      <c r="D8" s="90"/>
      <c r="E8" s="90"/>
      <c r="F8" s="90"/>
      <c r="G8" s="90"/>
      <c r="H8" s="90"/>
      <c r="I8" s="88"/>
      <c r="J8" s="88"/>
      <c r="K8" s="88"/>
      <c r="L8" s="88"/>
      <c r="M8" s="88"/>
      <c r="N8" s="88"/>
      <c r="O8" s="88"/>
      <c r="P8" s="88"/>
      <c r="Q8" s="88"/>
      <c r="R8" s="88"/>
      <c r="S8" s="88"/>
      <c r="T8" s="88"/>
      <c r="U8" s="88"/>
      <c r="V8" s="88"/>
    </row>
    <row r="9" spans="1:22" s="98" customFormat="1" ht="15.75" customHeight="1" x14ac:dyDescent="0.35">
      <c r="A9" s="261"/>
      <c r="B9" s="261"/>
      <c r="C9" s="261"/>
      <c r="D9" s="97"/>
      <c r="E9" s="97"/>
      <c r="F9" s="97"/>
      <c r="G9" s="97"/>
      <c r="H9" s="97"/>
      <c r="I9" s="97"/>
      <c r="J9" s="97"/>
      <c r="K9" s="97"/>
      <c r="L9" s="97"/>
      <c r="M9" s="97"/>
      <c r="N9" s="97"/>
      <c r="O9" s="97"/>
      <c r="P9" s="97"/>
      <c r="Q9" s="97"/>
      <c r="R9" s="97"/>
      <c r="S9" s="97"/>
      <c r="T9" s="97"/>
      <c r="U9" s="97"/>
      <c r="V9" s="97"/>
    </row>
    <row r="10" spans="1:22" s="99" customFormat="1" ht="24" customHeight="1" x14ac:dyDescent="0.25">
      <c r="A10" s="264" t="str">
        <f>IF(ISBLANK('1'!C14),CONCATENATE("В разделе 1 формы заполните показатель"," '",'1'!B14,"' "),'1'!C14)</f>
        <v>Перепланировка офисного здания в п. Чернянка</v>
      </c>
      <c r="B10" s="264"/>
      <c r="C10" s="264"/>
      <c r="D10" s="89"/>
      <c r="E10" s="89"/>
      <c r="F10" s="89"/>
      <c r="G10" s="89"/>
      <c r="H10" s="89"/>
      <c r="I10" s="89"/>
      <c r="J10" s="89"/>
      <c r="K10" s="89"/>
      <c r="L10" s="89"/>
      <c r="M10" s="89"/>
      <c r="N10" s="89"/>
      <c r="O10" s="89"/>
      <c r="P10" s="89"/>
      <c r="Q10" s="89"/>
      <c r="R10" s="89"/>
      <c r="S10" s="89"/>
      <c r="T10" s="89"/>
      <c r="U10" s="89"/>
      <c r="V10" s="89"/>
    </row>
    <row r="11" spans="1:22" s="99" customFormat="1" ht="15" customHeight="1" x14ac:dyDescent="0.25">
      <c r="A11" s="263" t="s">
        <v>526</v>
      </c>
      <c r="B11" s="263"/>
      <c r="C11" s="263"/>
      <c r="D11" s="90"/>
      <c r="E11" s="90"/>
      <c r="F11" s="90"/>
      <c r="G11" s="90"/>
      <c r="H11" s="90"/>
      <c r="I11" s="90"/>
      <c r="J11" s="90"/>
      <c r="K11" s="90"/>
      <c r="L11" s="90"/>
      <c r="M11" s="90"/>
      <c r="N11" s="90"/>
      <c r="O11" s="90"/>
      <c r="P11" s="90"/>
      <c r="Q11" s="90"/>
      <c r="R11" s="90"/>
      <c r="S11" s="90"/>
      <c r="T11" s="90"/>
      <c r="U11" s="90"/>
      <c r="V11" s="90"/>
    </row>
    <row r="12" spans="1:22" s="99" customFormat="1" ht="15" customHeight="1" x14ac:dyDescent="0.25">
      <c r="A12" s="252"/>
      <c r="B12" s="252"/>
      <c r="C12" s="252"/>
      <c r="D12" s="100"/>
      <c r="E12" s="100"/>
      <c r="F12" s="100"/>
      <c r="G12" s="100"/>
      <c r="H12" s="100"/>
      <c r="I12" s="100"/>
      <c r="J12" s="100"/>
      <c r="K12" s="100"/>
      <c r="L12" s="100"/>
      <c r="M12" s="100"/>
      <c r="N12" s="100"/>
      <c r="O12" s="100"/>
      <c r="P12" s="100"/>
      <c r="Q12" s="100"/>
      <c r="R12" s="100"/>
      <c r="S12" s="100"/>
    </row>
    <row r="13" spans="1:22" s="99" customFormat="1" ht="36.75" customHeight="1" x14ac:dyDescent="0.25">
      <c r="A13" s="26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2"/>
      <c r="C13" s="262"/>
      <c r="E13" s="101"/>
      <c r="F13" s="101"/>
      <c r="G13" s="101"/>
      <c r="H13" s="101"/>
      <c r="I13" s="101"/>
      <c r="J13" s="101"/>
      <c r="K13" s="101"/>
      <c r="L13" s="101"/>
      <c r="M13" s="101"/>
      <c r="N13" s="101"/>
      <c r="O13" s="101"/>
      <c r="P13" s="101"/>
      <c r="Q13" s="101"/>
      <c r="R13" s="101"/>
      <c r="S13" s="101"/>
      <c r="T13" s="101"/>
      <c r="U13" s="101"/>
      <c r="V13" s="101"/>
    </row>
    <row r="14" spans="1:22" s="99" customFormat="1" ht="19.5" customHeight="1" x14ac:dyDescent="0.25">
      <c r="A14" s="131"/>
      <c r="B14" s="131"/>
      <c r="C14" s="131"/>
      <c r="E14" s="101"/>
      <c r="F14" s="101"/>
      <c r="G14" s="101"/>
      <c r="H14" s="101"/>
      <c r="I14" s="101"/>
      <c r="J14" s="101"/>
      <c r="K14" s="101"/>
      <c r="L14" s="101"/>
      <c r="M14" s="101"/>
      <c r="N14" s="101"/>
      <c r="O14" s="101"/>
      <c r="P14" s="101"/>
      <c r="Q14" s="101"/>
      <c r="R14" s="101"/>
      <c r="S14" s="101"/>
      <c r="T14" s="101"/>
      <c r="U14" s="101"/>
      <c r="V14" s="101"/>
    </row>
    <row r="15" spans="1:22" s="99" customFormat="1" ht="96.75" customHeight="1" x14ac:dyDescent="0.25">
      <c r="A15" s="255" t="s">
        <v>307</v>
      </c>
      <c r="B15" s="255"/>
      <c r="C15" s="255"/>
      <c r="E15" s="101"/>
      <c r="F15" s="101"/>
      <c r="G15" s="101"/>
      <c r="H15" s="101"/>
      <c r="I15" s="101"/>
      <c r="J15" s="101"/>
      <c r="K15" s="101"/>
      <c r="L15" s="101"/>
      <c r="M15" s="101"/>
      <c r="N15" s="101"/>
      <c r="O15" s="101"/>
      <c r="P15" s="101"/>
      <c r="Q15" s="101"/>
      <c r="R15" s="101"/>
      <c r="S15" s="101"/>
      <c r="T15" s="101"/>
      <c r="U15" s="101"/>
      <c r="V15" s="101"/>
    </row>
    <row r="16" spans="1:22" s="99" customFormat="1" ht="15" customHeight="1" x14ac:dyDescent="0.25">
      <c r="A16" s="258"/>
      <c r="B16" s="258"/>
      <c r="C16" s="258"/>
      <c r="D16" s="90"/>
      <c r="E16" s="90"/>
      <c r="F16" s="90"/>
      <c r="G16" s="90"/>
      <c r="H16" s="90"/>
      <c r="I16" s="100"/>
      <c r="J16" s="100"/>
      <c r="K16" s="100"/>
      <c r="L16" s="100"/>
      <c r="M16" s="100"/>
      <c r="N16" s="100"/>
      <c r="O16" s="100"/>
      <c r="P16" s="100"/>
      <c r="Q16" s="100"/>
      <c r="R16" s="100"/>
      <c r="S16" s="100"/>
    </row>
    <row r="17" spans="1:22" s="99" customFormat="1" ht="39.75" customHeight="1" x14ac:dyDescent="0.25">
      <c r="A17" s="125" t="s">
        <v>133</v>
      </c>
      <c r="B17" s="126" t="s">
        <v>19</v>
      </c>
      <c r="C17" s="125" t="s">
        <v>18</v>
      </c>
      <c r="D17" s="102"/>
      <c r="E17" s="102"/>
      <c r="F17" s="102"/>
      <c r="G17" s="102"/>
      <c r="H17" s="102"/>
      <c r="I17" s="103"/>
      <c r="J17" s="103"/>
      <c r="K17" s="103"/>
      <c r="L17" s="103"/>
      <c r="M17" s="103"/>
      <c r="N17" s="103"/>
      <c r="O17" s="103"/>
      <c r="P17" s="103"/>
      <c r="Q17" s="103"/>
      <c r="R17" s="103"/>
      <c r="S17" s="103"/>
      <c r="T17" s="104"/>
      <c r="U17" s="104"/>
      <c r="V17" s="104"/>
    </row>
    <row r="18" spans="1:22" s="99" customFormat="1" ht="16.5" customHeight="1" x14ac:dyDescent="0.25">
      <c r="A18" s="125">
        <v>1</v>
      </c>
      <c r="B18" s="126">
        <v>2</v>
      </c>
      <c r="C18" s="125">
        <v>3</v>
      </c>
      <c r="D18" s="102"/>
      <c r="E18" s="102"/>
      <c r="F18" s="102"/>
      <c r="G18" s="102"/>
      <c r="H18" s="102"/>
      <c r="I18" s="103"/>
      <c r="J18" s="103"/>
      <c r="K18" s="103"/>
      <c r="L18" s="103"/>
      <c r="M18" s="103"/>
      <c r="N18" s="103"/>
      <c r="O18" s="103"/>
      <c r="P18" s="103"/>
      <c r="Q18" s="103"/>
      <c r="R18" s="103"/>
      <c r="S18" s="103"/>
      <c r="T18" s="104"/>
      <c r="U18" s="104"/>
      <c r="V18" s="104"/>
    </row>
    <row r="19" spans="1:22" s="106" customFormat="1" ht="46.5" x14ac:dyDescent="0.25">
      <c r="A19" s="140" t="s">
        <v>17</v>
      </c>
      <c r="B19" s="133" t="s">
        <v>115</v>
      </c>
      <c r="C19" s="2" t="s">
        <v>568</v>
      </c>
      <c r="D19" s="105"/>
      <c r="E19" s="105"/>
      <c r="I19" s="97"/>
      <c r="J19" s="97"/>
      <c r="K19" s="97"/>
      <c r="L19" s="97"/>
      <c r="M19" s="97"/>
      <c r="N19" s="97"/>
      <c r="O19" s="97"/>
      <c r="P19" s="97"/>
      <c r="Q19" s="97"/>
      <c r="R19" s="97"/>
      <c r="S19" s="107"/>
      <c r="T19" s="107"/>
      <c r="U19" s="107"/>
      <c r="V19" s="107"/>
    </row>
    <row r="20" spans="1:22" s="106" customFormat="1" ht="31" x14ac:dyDescent="0.25">
      <c r="A20" s="140" t="s">
        <v>16</v>
      </c>
      <c r="B20" s="133" t="s">
        <v>145</v>
      </c>
      <c r="C20" s="2" t="s">
        <v>567</v>
      </c>
      <c r="D20" s="105"/>
      <c r="E20" s="105"/>
      <c r="F20" s="105"/>
      <c r="G20" s="105"/>
      <c r="H20" s="97"/>
      <c r="I20" s="97"/>
      <c r="J20" s="97"/>
      <c r="K20" s="97"/>
      <c r="L20" s="97"/>
      <c r="M20" s="97"/>
      <c r="N20" s="97"/>
      <c r="O20" s="97"/>
      <c r="P20" s="97"/>
      <c r="Q20" s="97"/>
      <c r="R20" s="97"/>
      <c r="S20" s="107"/>
      <c r="T20" s="107"/>
      <c r="U20" s="107"/>
      <c r="V20" s="107"/>
    </row>
    <row r="21" spans="1:22" s="106" customFormat="1" ht="31" x14ac:dyDescent="0.25">
      <c r="A21" s="140" t="s">
        <v>15</v>
      </c>
      <c r="B21" s="210" t="s">
        <v>581</v>
      </c>
      <c r="C21" s="2" t="s">
        <v>631</v>
      </c>
      <c r="D21" s="105"/>
      <c r="E21" s="105"/>
      <c r="F21" s="105"/>
      <c r="G21" s="105"/>
      <c r="H21" s="97"/>
      <c r="I21" s="97"/>
      <c r="J21" s="97"/>
      <c r="K21" s="97"/>
      <c r="L21" s="97"/>
      <c r="M21" s="97"/>
      <c r="N21" s="97"/>
      <c r="O21" s="97"/>
      <c r="P21" s="97"/>
      <c r="Q21" s="97"/>
      <c r="R21" s="97"/>
      <c r="S21" s="107"/>
      <c r="T21" s="107"/>
      <c r="U21" s="107"/>
      <c r="V21" s="107"/>
    </row>
    <row r="22" spans="1:22" s="106" customFormat="1" ht="77.5" x14ac:dyDescent="0.25">
      <c r="A22" s="140" t="s">
        <v>14</v>
      </c>
      <c r="B22" s="133" t="s">
        <v>148</v>
      </c>
      <c r="C22" s="2" t="s">
        <v>569</v>
      </c>
      <c r="D22" s="105"/>
      <c r="E22" s="105"/>
      <c r="F22" s="105"/>
      <c r="G22" s="105"/>
      <c r="H22" s="97"/>
      <c r="I22" s="97"/>
      <c r="J22" s="97"/>
      <c r="K22" s="97"/>
      <c r="L22" s="97"/>
      <c r="M22" s="97"/>
      <c r="N22" s="97"/>
      <c r="O22" s="97"/>
      <c r="P22" s="97"/>
      <c r="Q22" s="97"/>
      <c r="R22" s="97"/>
      <c r="S22" s="107"/>
      <c r="T22" s="107"/>
      <c r="U22" s="107"/>
      <c r="V22" s="107"/>
    </row>
    <row r="23" spans="1:22" s="106" customFormat="1" ht="93" x14ac:dyDescent="0.25">
      <c r="A23" s="140" t="s">
        <v>12</v>
      </c>
      <c r="B23" s="133" t="s">
        <v>149</v>
      </c>
      <c r="C23" s="2" t="s">
        <v>569</v>
      </c>
      <c r="D23" s="105"/>
      <c r="E23" s="105"/>
      <c r="F23" s="105"/>
      <c r="G23" s="105"/>
      <c r="H23" s="97"/>
      <c r="I23" s="97"/>
      <c r="J23" s="97"/>
      <c r="K23" s="97"/>
      <c r="L23" s="97"/>
      <c r="M23" s="97"/>
      <c r="N23" s="97"/>
      <c r="O23" s="97"/>
      <c r="P23" s="97"/>
      <c r="Q23" s="97"/>
      <c r="R23" s="97"/>
      <c r="S23" s="107"/>
      <c r="T23" s="107"/>
      <c r="U23" s="107"/>
      <c r="V23" s="107"/>
    </row>
    <row r="24" spans="1:22" s="106" customFormat="1" ht="93" x14ac:dyDescent="0.25">
      <c r="A24" s="140" t="s">
        <v>11</v>
      </c>
      <c r="B24" s="133" t="s">
        <v>150</v>
      </c>
      <c r="C24" s="2" t="s">
        <v>569</v>
      </c>
      <c r="D24" s="105"/>
      <c r="E24" s="105"/>
      <c r="F24" s="105"/>
      <c r="G24" s="105"/>
      <c r="H24" s="97"/>
      <c r="I24" s="97"/>
      <c r="J24" s="97"/>
      <c r="K24" s="97"/>
      <c r="L24" s="97"/>
      <c r="M24" s="97"/>
      <c r="N24" s="97"/>
      <c r="O24" s="97"/>
      <c r="P24" s="97"/>
      <c r="Q24" s="97"/>
      <c r="R24" s="97"/>
      <c r="S24" s="107"/>
      <c r="T24" s="107"/>
      <c r="U24" s="107"/>
      <c r="V24" s="107"/>
    </row>
    <row r="25" spans="1:22" s="106" customFormat="1" ht="46.5" x14ac:dyDescent="0.25">
      <c r="A25" s="140" t="s">
        <v>9</v>
      </c>
      <c r="B25" s="133" t="s">
        <v>546</v>
      </c>
      <c r="C25" s="2" t="s">
        <v>569</v>
      </c>
      <c r="D25" s="105"/>
      <c r="E25" s="105"/>
      <c r="F25" s="105"/>
      <c r="G25" s="105"/>
      <c r="H25" s="97"/>
      <c r="I25" s="97"/>
      <c r="J25" s="97"/>
      <c r="K25" s="97"/>
      <c r="L25" s="97"/>
      <c r="M25" s="97"/>
      <c r="N25" s="97"/>
      <c r="O25" s="97"/>
      <c r="P25" s="97"/>
      <c r="Q25" s="97"/>
      <c r="R25" s="97"/>
      <c r="S25" s="107"/>
      <c r="T25" s="107"/>
      <c r="U25" s="107"/>
      <c r="V25" s="107"/>
    </row>
    <row r="26" spans="1:22" s="106" customFormat="1" ht="62" x14ac:dyDescent="0.25">
      <c r="A26" s="140" t="s">
        <v>8</v>
      </c>
      <c r="B26" s="133" t="s">
        <v>147</v>
      </c>
      <c r="C26" s="2" t="s">
        <v>569</v>
      </c>
      <c r="D26" s="105"/>
      <c r="E26" s="105"/>
      <c r="F26" s="105"/>
      <c r="G26" s="105"/>
      <c r="H26" s="97"/>
      <c r="I26" s="97"/>
      <c r="J26" s="97"/>
      <c r="K26" s="97"/>
      <c r="L26" s="97"/>
      <c r="M26" s="97"/>
      <c r="N26" s="97"/>
      <c r="O26" s="97"/>
      <c r="P26" s="97"/>
      <c r="Q26" s="97"/>
      <c r="R26" s="97"/>
      <c r="S26" s="107"/>
      <c r="T26" s="107"/>
      <c r="U26" s="107"/>
      <c r="V26" s="107"/>
    </row>
    <row r="27" spans="1:22" s="106" customFormat="1" ht="124" x14ac:dyDescent="0.25">
      <c r="A27" s="140" t="s">
        <v>22</v>
      </c>
      <c r="B27" s="133" t="s">
        <v>146</v>
      </c>
      <c r="C27" s="3" t="s">
        <v>571</v>
      </c>
      <c r="D27" s="105"/>
      <c r="E27" s="105"/>
      <c r="F27" s="105"/>
      <c r="G27" s="105"/>
      <c r="H27" s="97"/>
      <c r="I27" s="97"/>
      <c r="J27" s="97"/>
      <c r="K27" s="97"/>
      <c r="L27" s="97"/>
      <c r="M27" s="97"/>
      <c r="N27" s="97"/>
      <c r="O27" s="97"/>
      <c r="P27" s="97"/>
      <c r="Q27" s="97"/>
      <c r="R27" s="97"/>
      <c r="S27" s="107"/>
      <c r="T27" s="107"/>
      <c r="U27" s="107"/>
      <c r="V27" s="107"/>
    </row>
    <row r="28" spans="1:22" ht="124" x14ac:dyDescent="0.35">
      <c r="A28" s="140" t="s">
        <v>21</v>
      </c>
      <c r="B28" s="133" t="s">
        <v>152</v>
      </c>
      <c r="C28" s="3" t="s">
        <v>569</v>
      </c>
      <c r="D28" s="7"/>
      <c r="E28" s="7"/>
      <c r="F28" s="7"/>
      <c r="G28" s="7"/>
      <c r="H28" s="7"/>
      <c r="I28" s="7"/>
      <c r="J28" s="7"/>
      <c r="K28" s="7"/>
      <c r="L28" s="7"/>
      <c r="M28" s="7"/>
      <c r="N28" s="7"/>
      <c r="O28" s="7"/>
      <c r="P28" s="7"/>
      <c r="Q28" s="7"/>
      <c r="R28" s="7"/>
      <c r="S28" s="7"/>
      <c r="T28" s="7"/>
      <c r="U28" s="7"/>
      <c r="V28" s="7"/>
    </row>
    <row r="29" spans="1:22" ht="93" x14ac:dyDescent="0.35">
      <c r="A29" s="140" t="s">
        <v>20</v>
      </c>
      <c r="B29" s="133" t="s">
        <v>153</v>
      </c>
      <c r="C29" s="3" t="s">
        <v>569</v>
      </c>
      <c r="D29" s="7"/>
      <c r="E29" s="7"/>
      <c r="F29" s="7"/>
      <c r="G29" s="7"/>
      <c r="H29" s="7"/>
      <c r="I29" s="7"/>
      <c r="J29" s="7"/>
      <c r="K29" s="7"/>
      <c r="L29" s="7"/>
      <c r="M29" s="7"/>
      <c r="N29" s="7"/>
      <c r="O29" s="7"/>
      <c r="P29" s="7"/>
      <c r="Q29" s="7"/>
      <c r="R29" s="7"/>
      <c r="S29" s="7"/>
      <c r="T29" s="7"/>
      <c r="U29" s="7"/>
      <c r="V29" s="7"/>
    </row>
    <row r="30" spans="1:22" ht="108.5" x14ac:dyDescent="0.35">
      <c r="A30" s="140" t="s">
        <v>121</v>
      </c>
      <c r="B30" s="133" t="s">
        <v>151</v>
      </c>
      <c r="C30" s="3" t="s">
        <v>569</v>
      </c>
      <c r="D30" s="7"/>
      <c r="E30" s="7"/>
      <c r="F30" s="7"/>
      <c r="G30" s="7"/>
      <c r="H30" s="7"/>
      <c r="I30" s="7"/>
      <c r="J30" s="7"/>
      <c r="K30" s="7"/>
      <c r="L30" s="7"/>
      <c r="M30" s="7"/>
      <c r="N30" s="7"/>
      <c r="O30" s="7"/>
      <c r="P30" s="7"/>
      <c r="Q30" s="7"/>
      <c r="R30" s="7"/>
      <c r="S30" s="7"/>
      <c r="T30" s="7"/>
      <c r="U30" s="7"/>
      <c r="V30" s="7"/>
    </row>
    <row r="31" spans="1:22" ht="124" x14ac:dyDescent="0.35">
      <c r="A31" s="140" t="s">
        <v>116</v>
      </c>
      <c r="B31" s="133" t="s">
        <v>212</v>
      </c>
      <c r="C31" s="3" t="s">
        <v>569</v>
      </c>
      <c r="D31" s="7"/>
      <c r="E31" s="7"/>
      <c r="F31" s="7"/>
      <c r="G31" s="7"/>
      <c r="H31" s="7"/>
      <c r="I31" s="7"/>
      <c r="J31" s="7"/>
      <c r="K31" s="7"/>
      <c r="L31" s="7"/>
      <c r="M31" s="7"/>
      <c r="N31" s="7"/>
      <c r="O31" s="7"/>
      <c r="P31" s="7"/>
      <c r="Q31" s="7"/>
      <c r="R31" s="7"/>
      <c r="S31" s="7"/>
      <c r="T31" s="7"/>
      <c r="U31" s="7"/>
      <c r="V31" s="7"/>
    </row>
    <row r="32" spans="1:22" ht="108.5" x14ac:dyDescent="0.35">
      <c r="A32" s="140" t="s">
        <v>122</v>
      </c>
      <c r="B32" s="133" t="s">
        <v>547</v>
      </c>
      <c r="C32" s="3" t="s">
        <v>569</v>
      </c>
      <c r="D32" s="7"/>
      <c r="E32" s="7"/>
      <c r="F32" s="7"/>
      <c r="G32" s="7"/>
      <c r="H32" s="7"/>
      <c r="I32" s="7"/>
      <c r="J32" s="7"/>
      <c r="K32" s="7"/>
      <c r="L32" s="7"/>
      <c r="M32" s="7"/>
      <c r="N32" s="7"/>
      <c r="O32" s="7"/>
      <c r="P32" s="7"/>
      <c r="Q32" s="7"/>
      <c r="R32" s="7"/>
      <c r="S32" s="7"/>
      <c r="T32" s="7"/>
      <c r="U32" s="7"/>
      <c r="V32" s="7"/>
    </row>
    <row r="33" spans="1:22" ht="93" x14ac:dyDescent="0.35">
      <c r="A33" s="140" t="s">
        <v>117</v>
      </c>
      <c r="B33" s="133" t="s">
        <v>154</v>
      </c>
      <c r="C33" s="3" t="s">
        <v>569</v>
      </c>
      <c r="D33" s="7"/>
      <c r="E33" s="7"/>
      <c r="F33" s="7"/>
      <c r="G33" s="7"/>
      <c r="H33" s="7"/>
      <c r="I33" s="7"/>
      <c r="J33" s="7"/>
      <c r="K33" s="7"/>
      <c r="L33" s="7"/>
      <c r="M33" s="7"/>
      <c r="N33" s="7"/>
      <c r="O33" s="7"/>
      <c r="P33" s="7"/>
      <c r="Q33" s="7"/>
      <c r="R33" s="7"/>
      <c r="S33" s="7"/>
      <c r="T33" s="7"/>
      <c r="U33" s="7"/>
      <c r="V33" s="7"/>
    </row>
    <row r="34" spans="1:22" ht="124" x14ac:dyDescent="0.35">
      <c r="A34" s="140" t="s">
        <v>123</v>
      </c>
      <c r="B34" s="133" t="s">
        <v>155</v>
      </c>
      <c r="C34" s="207" t="s">
        <v>568</v>
      </c>
      <c r="D34" s="7"/>
      <c r="E34" s="7"/>
      <c r="F34" s="7"/>
      <c r="G34" s="7"/>
      <c r="H34" s="7"/>
      <c r="I34" s="7"/>
      <c r="J34" s="7"/>
      <c r="K34" s="7"/>
      <c r="L34" s="7"/>
      <c r="M34" s="7"/>
      <c r="N34" s="7"/>
      <c r="O34" s="7"/>
      <c r="P34" s="7"/>
      <c r="Q34" s="7"/>
      <c r="R34" s="7"/>
      <c r="S34" s="7"/>
      <c r="T34" s="7"/>
      <c r="U34" s="7"/>
      <c r="V34" s="7"/>
    </row>
    <row r="35" spans="1:22" ht="139.5" x14ac:dyDescent="0.35">
      <c r="A35" s="140" t="s">
        <v>118</v>
      </c>
      <c r="B35" s="134" t="s">
        <v>321</v>
      </c>
      <c r="C35" s="207" t="s">
        <v>568</v>
      </c>
      <c r="D35" s="7"/>
      <c r="E35" s="7"/>
      <c r="F35" s="7"/>
      <c r="G35" s="7"/>
      <c r="H35" s="7"/>
      <c r="I35" s="7"/>
      <c r="J35" s="7"/>
      <c r="K35" s="7"/>
      <c r="L35" s="7"/>
      <c r="M35" s="7"/>
      <c r="N35" s="7"/>
      <c r="O35" s="7"/>
      <c r="P35" s="7"/>
      <c r="Q35" s="7"/>
      <c r="R35" s="7"/>
      <c r="S35" s="7"/>
      <c r="T35" s="7"/>
      <c r="U35" s="7"/>
      <c r="V35" s="7"/>
    </row>
    <row r="36" spans="1:22" ht="232.5" x14ac:dyDescent="0.35">
      <c r="A36" s="140" t="s">
        <v>124</v>
      </c>
      <c r="B36" s="134" t="s">
        <v>322</v>
      </c>
      <c r="C36" s="207" t="s">
        <v>568</v>
      </c>
      <c r="D36" s="7"/>
      <c r="E36" s="7"/>
      <c r="F36" s="7"/>
      <c r="G36" s="7"/>
      <c r="H36" s="7"/>
      <c r="I36" s="7"/>
      <c r="J36" s="7"/>
      <c r="K36" s="7"/>
      <c r="L36" s="7"/>
      <c r="M36" s="7"/>
      <c r="N36" s="7"/>
      <c r="O36" s="7"/>
      <c r="P36" s="7"/>
      <c r="Q36" s="7"/>
      <c r="R36" s="7"/>
      <c r="S36" s="7"/>
      <c r="T36" s="7"/>
      <c r="U36" s="7"/>
      <c r="V36" s="7"/>
    </row>
    <row r="37" spans="1:22" ht="124" x14ac:dyDescent="0.35">
      <c r="A37" s="140" t="s">
        <v>119</v>
      </c>
      <c r="B37" s="134" t="s">
        <v>323</v>
      </c>
      <c r="C37" s="207" t="s">
        <v>568</v>
      </c>
      <c r="D37" s="7"/>
      <c r="E37" s="7"/>
      <c r="F37" s="7"/>
      <c r="G37" s="7"/>
      <c r="H37" s="7"/>
      <c r="I37" s="7"/>
      <c r="J37" s="7"/>
      <c r="K37" s="7"/>
      <c r="L37" s="7"/>
      <c r="M37" s="7"/>
      <c r="N37" s="7"/>
      <c r="O37" s="7"/>
      <c r="P37" s="7"/>
      <c r="Q37" s="7"/>
      <c r="R37" s="7"/>
      <c r="S37" s="7"/>
      <c r="T37" s="7"/>
      <c r="U37" s="7"/>
      <c r="V37" s="7"/>
    </row>
    <row r="38" spans="1:22" ht="232.5" x14ac:dyDescent="0.35">
      <c r="A38" s="140">
        <v>20</v>
      </c>
      <c r="B38" s="134" t="s">
        <v>527</v>
      </c>
      <c r="C38" s="207" t="s">
        <v>568</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88" priority="4">
      <formula>ISBLANK(C19)</formula>
    </cfRule>
  </conditionalFormatting>
  <conditionalFormatting sqref="A1:XFD1048576">
    <cfRule type="expression" dxfId="87"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9" zoomScale="80" zoomScaleNormal="80" zoomScaleSheetLayoutView="80" workbookViewId="0">
      <selection activeCell="C30" sqref="C30"/>
    </sheetView>
  </sheetViews>
  <sheetFormatPr defaultColWidth="9.08984375" defaultRowHeight="14.5" x14ac:dyDescent="0.35"/>
  <cols>
    <col min="1" max="1" width="6.08984375" style="8" customWidth="1"/>
    <col min="2" max="2" width="53.54296875" style="8" customWidth="1"/>
    <col min="3" max="3" width="98.1796875" style="8" customWidth="1"/>
    <col min="4" max="4" width="14.36328125" style="8" customWidth="1"/>
    <col min="5" max="5" width="36.54296875" style="8" customWidth="1"/>
    <col min="6" max="6" width="20" style="8" customWidth="1"/>
    <col min="7" max="7" width="25.54296875" style="8" customWidth="1"/>
    <col min="8" max="8" width="16.36328125" style="8" customWidth="1"/>
    <col min="9" max="16384" width="9.08984375" style="8"/>
  </cols>
  <sheetData>
    <row r="1" spans="1:21" s="93" customFormat="1" ht="18" x14ac:dyDescent="0.4">
      <c r="A1" s="266"/>
      <c r="B1" s="266"/>
      <c r="C1" s="266"/>
      <c r="E1" s="94"/>
      <c r="F1" s="94"/>
      <c r="G1" s="95"/>
    </row>
    <row r="2" spans="1:21" s="93" customFormat="1" ht="20" x14ac:dyDescent="0.35">
      <c r="A2" s="251" t="str">
        <f>'2'!A2:C2</f>
        <v>Паспорт инвестиционного проекта</v>
      </c>
      <c r="B2" s="251"/>
      <c r="C2" s="251"/>
      <c r="D2" s="88"/>
      <c r="E2" s="88"/>
      <c r="F2" s="88"/>
      <c r="G2" s="88"/>
      <c r="H2" s="88"/>
      <c r="I2" s="88"/>
      <c r="J2" s="88"/>
      <c r="K2" s="88"/>
      <c r="L2" s="88"/>
      <c r="M2" s="88"/>
      <c r="N2" s="88"/>
      <c r="O2" s="88"/>
      <c r="P2" s="88"/>
      <c r="Q2" s="88"/>
      <c r="R2" s="88"/>
      <c r="S2" s="88"/>
      <c r="T2" s="88"/>
      <c r="U2" s="88"/>
    </row>
    <row r="3" spans="1:21" s="93" customFormat="1" ht="18" x14ac:dyDescent="0.35">
      <c r="A3" s="260"/>
      <c r="B3" s="260"/>
      <c r="C3" s="260"/>
      <c r="D3" s="96"/>
      <c r="E3" s="96"/>
      <c r="F3" s="96"/>
      <c r="G3" s="96"/>
      <c r="H3" s="88"/>
      <c r="I3" s="88"/>
      <c r="J3" s="88"/>
      <c r="K3" s="88"/>
      <c r="L3" s="88"/>
      <c r="M3" s="88"/>
      <c r="N3" s="88"/>
      <c r="O3" s="88"/>
      <c r="P3" s="88"/>
      <c r="Q3" s="88"/>
      <c r="R3" s="88"/>
      <c r="S3" s="88"/>
      <c r="T3" s="88"/>
      <c r="U3" s="88"/>
    </row>
    <row r="4" spans="1:21" s="93" customFormat="1" ht="18"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89"/>
      <c r="E4" s="89"/>
      <c r="F4" s="89"/>
      <c r="G4" s="89"/>
      <c r="H4" s="88"/>
      <c r="I4" s="88"/>
      <c r="J4" s="88"/>
      <c r="K4" s="88"/>
      <c r="L4" s="88"/>
      <c r="M4" s="88"/>
      <c r="N4" s="88"/>
      <c r="O4" s="88"/>
      <c r="P4" s="88"/>
      <c r="Q4" s="88"/>
      <c r="R4" s="88"/>
      <c r="S4" s="88"/>
      <c r="T4" s="88"/>
      <c r="U4" s="88"/>
    </row>
    <row r="5" spans="1:21" s="93" customFormat="1" ht="17.5" x14ac:dyDescent="0.35">
      <c r="A5" s="256" t="s">
        <v>524</v>
      </c>
      <c r="B5" s="256"/>
      <c r="C5" s="256"/>
      <c r="D5" s="90"/>
      <c r="E5" s="90"/>
      <c r="F5" s="90"/>
      <c r="G5" s="90"/>
      <c r="H5" s="88"/>
      <c r="I5" s="88"/>
      <c r="J5" s="88"/>
      <c r="K5" s="88"/>
      <c r="L5" s="88"/>
      <c r="M5" s="88"/>
      <c r="N5" s="88"/>
      <c r="O5" s="88"/>
      <c r="P5" s="88"/>
      <c r="Q5" s="88"/>
      <c r="R5" s="88"/>
      <c r="S5" s="88"/>
      <c r="T5" s="88"/>
      <c r="U5" s="88"/>
    </row>
    <row r="6" spans="1:21" s="93" customFormat="1" ht="18" x14ac:dyDescent="0.35">
      <c r="A6" s="269"/>
      <c r="B6" s="269"/>
      <c r="C6" s="269"/>
      <c r="D6" s="96"/>
      <c r="E6" s="96"/>
      <c r="F6" s="96"/>
      <c r="G6" s="96"/>
      <c r="H6" s="88"/>
      <c r="I6" s="88"/>
      <c r="J6" s="88"/>
      <c r="K6" s="88"/>
      <c r="L6" s="88"/>
      <c r="M6" s="88"/>
      <c r="N6" s="88"/>
      <c r="O6" s="88"/>
      <c r="P6" s="88"/>
      <c r="Q6" s="88"/>
      <c r="R6" s="88"/>
      <c r="S6" s="88"/>
      <c r="T6" s="88"/>
      <c r="U6" s="88"/>
    </row>
    <row r="7" spans="1:21" s="93" customFormat="1" ht="18" x14ac:dyDescent="0.35">
      <c r="A7" s="268" t="str">
        <f>IF(ISBLANK('1'!C13),CONCATENATE("В разделе 1 формы заполните показатель"," '",'1'!B13,"' "),'1'!C13)</f>
        <v>L_1.1_01_21_06_ОР</v>
      </c>
      <c r="B7" s="268"/>
      <c r="C7" s="268"/>
      <c r="D7" s="89"/>
      <c r="E7" s="89"/>
      <c r="F7" s="89"/>
      <c r="G7" s="89"/>
      <c r="H7" s="88"/>
      <c r="I7" s="88"/>
      <c r="J7" s="88"/>
      <c r="K7" s="88"/>
      <c r="L7" s="88"/>
      <c r="M7" s="88"/>
      <c r="N7" s="88"/>
      <c r="O7" s="88"/>
      <c r="P7" s="88"/>
      <c r="Q7" s="88"/>
      <c r="R7" s="88"/>
      <c r="S7" s="88"/>
      <c r="T7" s="88"/>
      <c r="U7" s="88"/>
    </row>
    <row r="8" spans="1:21" s="93" customFormat="1" ht="17.5" x14ac:dyDescent="0.35">
      <c r="A8" s="256" t="s">
        <v>525</v>
      </c>
      <c r="B8" s="256"/>
      <c r="C8" s="256"/>
      <c r="D8" s="90"/>
      <c r="E8" s="90"/>
      <c r="F8" s="90"/>
      <c r="G8" s="90"/>
      <c r="H8" s="88"/>
      <c r="I8" s="88"/>
      <c r="J8" s="88"/>
      <c r="K8" s="88"/>
      <c r="L8" s="88"/>
      <c r="M8" s="88"/>
      <c r="N8" s="88"/>
      <c r="O8" s="88"/>
      <c r="P8" s="88"/>
      <c r="Q8" s="88"/>
      <c r="R8" s="88"/>
      <c r="S8" s="88"/>
      <c r="T8" s="88"/>
      <c r="U8" s="88"/>
    </row>
    <row r="9" spans="1:21" s="98" customFormat="1" ht="15.75" customHeight="1" x14ac:dyDescent="0.35">
      <c r="A9" s="269"/>
      <c r="B9" s="269"/>
      <c r="C9" s="269"/>
      <c r="D9" s="97"/>
      <c r="E9" s="97"/>
      <c r="F9" s="97"/>
      <c r="G9" s="97"/>
      <c r="H9" s="97"/>
      <c r="I9" s="97"/>
      <c r="J9" s="97"/>
      <c r="K9" s="97"/>
      <c r="L9" s="97"/>
      <c r="M9" s="97"/>
      <c r="N9" s="97"/>
      <c r="O9" s="97"/>
      <c r="P9" s="97"/>
      <c r="Q9" s="97"/>
      <c r="R9" s="97"/>
      <c r="S9" s="97"/>
      <c r="T9" s="97"/>
      <c r="U9" s="97"/>
    </row>
    <row r="10" spans="1:21" s="99" customFormat="1" ht="18" x14ac:dyDescent="0.25">
      <c r="A10" s="268" t="str">
        <f>IF(ISBLANK('1'!C14),CONCATENATE("В разделе 1 формы заполните показатель"," '",'1'!B14,"' "),'1'!C14)</f>
        <v>Перепланировка офисного здания в п. Чернянка</v>
      </c>
      <c r="B10" s="268"/>
      <c r="C10" s="268"/>
      <c r="D10" s="89"/>
      <c r="E10" s="89"/>
      <c r="F10" s="89"/>
      <c r="G10" s="89"/>
      <c r="H10" s="89"/>
      <c r="I10" s="89"/>
      <c r="J10" s="89"/>
      <c r="K10" s="89"/>
      <c r="L10" s="89"/>
      <c r="M10" s="89"/>
      <c r="N10" s="89"/>
      <c r="O10" s="89"/>
      <c r="P10" s="89"/>
      <c r="Q10" s="89"/>
      <c r="R10" s="89"/>
      <c r="S10" s="89"/>
      <c r="T10" s="89"/>
      <c r="U10" s="89"/>
    </row>
    <row r="11" spans="1:21" s="99" customFormat="1" ht="15" customHeight="1" x14ac:dyDescent="0.25">
      <c r="A11" s="256" t="s">
        <v>526</v>
      </c>
      <c r="B11" s="256"/>
      <c r="C11" s="256"/>
      <c r="D11" s="90"/>
      <c r="E11" s="90"/>
      <c r="F11" s="90"/>
      <c r="G11" s="90"/>
      <c r="H11" s="90"/>
      <c r="I11" s="90"/>
      <c r="J11" s="90"/>
      <c r="K11" s="90"/>
      <c r="L11" s="90"/>
      <c r="M11" s="90"/>
      <c r="N11" s="90"/>
      <c r="O11" s="90"/>
      <c r="P11" s="90"/>
      <c r="Q11" s="90"/>
      <c r="R11" s="90"/>
      <c r="S11" s="90"/>
      <c r="T11" s="90"/>
      <c r="U11" s="90"/>
    </row>
    <row r="12" spans="1:21" s="99" customFormat="1" ht="15" customHeight="1" x14ac:dyDescent="0.25">
      <c r="A12" s="260"/>
      <c r="B12" s="260"/>
      <c r="C12" s="260"/>
      <c r="D12" s="100"/>
      <c r="E12" s="100"/>
      <c r="F12" s="100"/>
      <c r="G12" s="100"/>
      <c r="H12" s="100"/>
      <c r="I12" s="100"/>
      <c r="J12" s="100"/>
      <c r="K12" s="100"/>
      <c r="L12" s="100"/>
      <c r="M12" s="100"/>
      <c r="N12" s="100"/>
      <c r="O12" s="100"/>
      <c r="P12" s="100"/>
      <c r="Q12" s="100"/>
      <c r="R12" s="100"/>
    </row>
    <row r="13" spans="1:21" s="99" customFormat="1" ht="27.75" customHeight="1"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8"/>
      <c r="C13" s="268"/>
      <c r="D13" s="101"/>
      <c r="E13" s="101"/>
      <c r="F13" s="101"/>
      <c r="G13" s="101"/>
      <c r="H13" s="101"/>
      <c r="I13" s="101"/>
      <c r="J13" s="101"/>
      <c r="K13" s="101"/>
      <c r="L13" s="101"/>
      <c r="M13" s="101"/>
      <c r="N13" s="101"/>
      <c r="O13" s="101"/>
      <c r="P13" s="101"/>
      <c r="Q13" s="101"/>
      <c r="R13" s="101"/>
      <c r="S13" s="101"/>
      <c r="T13" s="101"/>
      <c r="U13" s="101"/>
    </row>
    <row r="14" spans="1:21" s="99" customFormat="1" ht="16.5" customHeight="1" x14ac:dyDescent="0.25">
      <c r="A14" s="267"/>
      <c r="B14" s="267"/>
      <c r="C14" s="267"/>
      <c r="D14" s="101"/>
      <c r="E14" s="101"/>
      <c r="F14" s="101"/>
      <c r="G14" s="101"/>
      <c r="H14" s="101"/>
      <c r="I14" s="101"/>
      <c r="J14" s="101"/>
      <c r="K14" s="101"/>
      <c r="L14" s="101"/>
      <c r="M14" s="101"/>
      <c r="N14" s="101"/>
      <c r="O14" s="101"/>
      <c r="P14" s="101"/>
      <c r="Q14" s="101"/>
      <c r="R14" s="101"/>
      <c r="S14" s="101"/>
      <c r="T14" s="101"/>
      <c r="U14" s="101"/>
    </row>
    <row r="15" spans="1:21" s="99" customFormat="1" ht="27.75" customHeight="1" x14ac:dyDescent="0.25">
      <c r="A15" s="265" t="s">
        <v>308</v>
      </c>
      <c r="B15" s="265"/>
      <c r="C15" s="265"/>
      <c r="D15" s="101"/>
      <c r="E15" s="101"/>
      <c r="F15" s="101"/>
      <c r="G15" s="101"/>
      <c r="H15" s="101"/>
      <c r="I15" s="101"/>
      <c r="J15" s="101"/>
      <c r="K15" s="101"/>
      <c r="L15" s="101"/>
      <c r="M15" s="101"/>
      <c r="N15" s="101"/>
      <c r="O15" s="101"/>
      <c r="P15" s="101"/>
      <c r="Q15" s="101"/>
      <c r="R15" s="101"/>
      <c r="S15" s="101"/>
      <c r="T15" s="101"/>
      <c r="U15" s="101"/>
    </row>
    <row r="16" spans="1:21" s="99" customFormat="1" ht="15" customHeight="1" x14ac:dyDescent="0.25">
      <c r="A16" s="258"/>
      <c r="B16" s="258"/>
      <c r="C16" s="258"/>
      <c r="D16" s="90"/>
      <c r="E16" s="90"/>
      <c r="F16" s="90"/>
      <c r="G16" s="90"/>
      <c r="H16" s="100"/>
      <c r="I16" s="100"/>
      <c r="J16" s="100"/>
      <c r="K16" s="100"/>
      <c r="L16" s="100"/>
      <c r="M16" s="100"/>
      <c r="N16" s="100"/>
      <c r="O16" s="100"/>
      <c r="P16" s="100"/>
      <c r="Q16" s="100"/>
      <c r="R16" s="100"/>
    </row>
    <row r="17" spans="1:21" s="99" customFormat="1" ht="39.75" customHeight="1" x14ac:dyDescent="0.25">
      <c r="A17" s="125" t="s">
        <v>133</v>
      </c>
      <c r="B17" s="126" t="s">
        <v>19</v>
      </c>
      <c r="C17" s="125" t="s">
        <v>18</v>
      </c>
      <c r="D17" s="102"/>
      <c r="E17" s="102"/>
      <c r="F17" s="102"/>
      <c r="G17" s="102"/>
      <c r="H17" s="103"/>
      <c r="I17" s="103"/>
      <c r="J17" s="103"/>
      <c r="K17" s="103"/>
      <c r="L17" s="103"/>
      <c r="M17" s="103"/>
      <c r="N17" s="103"/>
      <c r="O17" s="103"/>
      <c r="P17" s="103"/>
      <c r="Q17" s="103"/>
      <c r="R17" s="103"/>
      <c r="S17" s="104"/>
      <c r="T17" s="104"/>
      <c r="U17" s="104"/>
    </row>
    <row r="18" spans="1:21" s="99" customFormat="1" ht="16.5" customHeight="1" x14ac:dyDescent="0.25">
      <c r="A18" s="125">
        <v>1</v>
      </c>
      <c r="B18" s="126">
        <v>2</v>
      </c>
      <c r="C18" s="125">
        <v>3</v>
      </c>
      <c r="D18" s="102"/>
      <c r="E18" s="102"/>
      <c r="F18" s="102"/>
      <c r="G18" s="102"/>
      <c r="H18" s="103"/>
      <c r="I18" s="103"/>
      <c r="J18" s="103"/>
      <c r="K18" s="103"/>
      <c r="L18" s="103"/>
      <c r="M18" s="103"/>
      <c r="N18" s="103"/>
      <c r="O18" s="103"/>
      <c r="P18" s="103"/>
      <c r="Q18" s="103"/>
      <c r="R18" s="103"/>
      <c r="S18" s="104"/>
      <c r="T18" s="104"/>
      <c r="U18" s="104"/>
    </row>
    <row r="19" spans="1:21" s="99" customFormat="1" ht="40.5" customHeight="1" x14ac:dyDescent="0.25">
      <c r="A19" s="127">
        <v>1</v>
      </c>
      <c r="B19" s="133" t="s">
        <v>156</v>
      </c>
      <c r="C19" s="218" t="s">
        <v>583</v>
      </c>
      <c r="D19" s="102"/>
      <c r="E19" s="102"/>
      <c r="F19" s="102"/>
      <c r="G19" s="102"/>
      <c r="H19" s="103"/>
      <c r="I19" s="103"/>
      <c r="J19" s="103"/>
      <c r="K19" s="103"/>
      <c r="L19" s="103"/>
      <c r="M19" s="103"/>
      <c r="N19" s="103"/>
      <c r="O19" s="103"/>
      <c r="P19" s="103"/>
      <c r="Q19" s="103"/>
      <c r="R19" s="103"/>
      <c r="S19" s="104"/>
      <c r="T19" s="104"/>
      <c r="U19" s="104"/>
    </row>
    <row r="20" spans="1:21" s="99" customFormat="1" ht="19.25" customHeight="1" x14ac:dyDescent="0.25">
      <c r="A20" s="127">
        <v>2</v>
      </c>
      <c r="B20" s="135" t="s">
        <v>144</v>
      </c>
      <c r="C20" s="218" t="s">
        <v>585</v>
      </c>
      <c r="D20" s="102"/>
      <c r="E20" s="102"/>
      <c r="F20" s="102"/>
      <c r="G20" s="102"/>
      <c r="H20" s="103"/>
      <c r="I20" s="103"/>
      <c r="J20" s="103"/>
      <c r="K20" s="103"/>
      <c r="L20" s="103"/>
      <c r="M20" s="103"/>
      <c r="N20" s="103"/>
      <c r="O20" s="103"/>
      <c r="P20" s="103"/>
      <c r="Q20" s="103"/>
      <c r="R20" s="103"/>
      <c r="S20" s="104"/>
      <c r="T20" s="104"/>
      <c r="U20" s="104"/>
    </row>
    <row r="21" spans="1:21" s="99" customFormat="1" ht="31" x14ac:dyDescent="0.25">
      <c r="A21" s="127">
        <v>3</v>
      </c>
      <c r="B21" s="136" t="s">
        <v>127</v>
      </c>
      <c r="C21" s="220" t="s">
        <v>641</v>
      </c>
      <c r="D21" s="102"/>
      <c r="E21" s="102"/>
      <c r="F21" s="103"/>
      <c r="G21" s="103"/>
      <c r="H21" s="103"/>
      <c r="I21" s="103"/>
      <c r="J21" s="103"/>
      <c r="K21" s="103"/>
      <c r="L21" s="103"/>
      <c r="M21" s="103"/>
      <c r="N21" s="103"/>
      <c r="O21" s="103"/>
      <c r="P21" s="103"/>
      <c r="Q21" s="104"/>
      <c r="R21" s="104"/>
      <c r="S21" s="104"/>
      <c r="T21" s="104"/>
      <c r="U21" s="104"/>
    </row>
    <row r="22" spans="1:21" ht="31" x14ac:dyDescent="0.35">
      <c r="A22" s="127">
        <v>4</v>
      </c>
      <c r="B22" s="135" t="s">
        <v>13</v>
      </c>
      <c r="C22" s="219" t="s">
        <v>586</v>
      </c>
      <c r="D22" s="7"/>
      <c r="E22" s="7"/>
      <c r="F22" s="7"/>
      <c r="G22" s="7"/>
      <c r="H22" s="7"/>
      <c r="I22" s="7"/>
      <c r="J22" s="7"/>
      <c r="K22" s="7"/>
      <c r="L22" s="7"/>
      <c r="M22" s="7"/>
      <c r="N22" s="7"/>
      <c r="O22" s="7"/>
      <c r="P22" s="7"/>
      <c r="Q22" s="7"/>
      <c r="R22" s="7"/>
      <c r="S22" s="7"/>
      <c r="T22" s="7"/>
      <c r="U22" s="7"/>
    </row>
    <row r="23" spans="1:21" ht="63" customHeight="1" x14ac:dyDescent="0.35">
      <c r="A23" s="127">
        <v>5</v>
      </c>
      <c r="B23" s="135" t="s">
        <v>548</v>
      </c>
      <c r="C23" s="218" t="s">
        <v>642</v>
      </c>
      <c r="D23" s="7"/>
      <c r="E23" s="7"/>
      <c r="F23" s="7"/>
      <c r="G23" s="7"/>
      <c r="H23" s="7"/>
      <c r="I23" s="7"/>
      <c r="J23" s="7"/>
      <c r="K23" s="7"/>
      <c r="L23" s="7"/>
      <c r="M23" s="7"/>
      <c r="N23" s="7"/>
      <c r="O23" s="7"/>
      <c r="P23" s="7"/>
      <c r="Q23" s="7"/>
      <c r="R23" s="7"/>
      <c r="S23" s="7"/>
      <c r="T23" s="7"/>
      <c r="U23" s="7"/>
    </row>
    <row r="24" spans="1:21" ht="63" customHeight="1" x14ac:dyDescent="0.35">
      <c r="A24" s="127">
        <v>6</v>
      </c>
      <c r="B24" s="135" t="s">
        <v>132</v>
      </c>
      <c r="C24" s="221">
        <f>'15'!C19</f>
        <v>0.25999733333333336</v>
      </c>
      <c r="D24" s="7"/>
      <c r="E24" s="7"/>
      <c r="F24" s="7"/>
      <c r="G24" s="7"/>
      <c r="H24" s="7"/>
      <c r="I24" s="7"/>
      <c r="J24" s="7"/>
      <c r="K24" s="7"/>
      <c r="L24" s="7"/>
      <c r="M24" s="7"/>
      <c r="N24" s="7"/>
      <c r="O24" s="7"/>
      <c r="P24" s="7"/>
      <c r="Q24" s="7"/>
      <c r="R24" s="7"/>
      <c r="S24" s="7"/>
      <c r="T24" s="7"/>
      <c r="U24" s="7"/>
    </row>
    <row r="25" spans="1:21" ht="102" customHeight="1" x14ac:dyDescent="0.35">
      <c r="A25" s="127">
        <v>7</v>
      </c>
      <c r="B25" s="135" t="s">
        <v>100</v>
      </c>
      <c r="C25" s="218" t="s">
        <v>588</v>
      </c>
      <c r="D25" s="7"/>
      <c r="E25" s="7"/>
      <c r="F25" s="7"/>
      <c r="G25" s="7"/>
      <c r="H25" s="7"/>
      <c r="I25" s="7"/>
      <c r="J25" s="7"/>
      <c r="K25" s="7"/>
      <c r="L25" s="7"/>
      <c r="M25" s="7"/>
      <c r="N25" s="7"/>
      <c r="O25" s="7"/>
      <c r="P25" s="7"/>
      <c r="Q25" s="7"/>
      <c r="R25" s="7"/>
      <c r="S25" s="7"/>
      <c r="T25" s="7"/>
      <c r="U25" s="7"/>
    </row>
    <row r="26" spans="1:21" ht="105" customHeight="1" x14ac:dyDescent="0.35">
      <c r="A26" s="127">
        <v>8</v>
      </c>
      <c r="B26" s="135" t="s">
        <v>158</v>
      </c>
      <c r="C26" s="218" t="s">
        <v>587</v>
      </c>
      <c r="D26" s="7"/>
      <c r="E26" s="7"/>
      <c r="F26" s="7"/>
      <c r="G26" s="7"/>
      <c r="H26" s="7"/>
      <c r="I26" s="7"/>
      <c r="J26" s="7"/>
      <c r="K26" s="7"/>
      <c r="L26" s="7"/>
      <c r="M26" s="7"/>
      <c r="N26" s="7"/>
      <c r="O26" s="7"/>
      <c r="P26" s="7"/>
      <c r="Q26" s="7"/>
      <c r="R26" s="7"/>
      <c r="S26" s="7"/>
      <c r="T26" s="7"/>
      <c r="U26" s="7"/>
    </row>
    <row r="27" spans="1:21" ht="31.5" customHeight="1" x14ac:dyDescent="0.35">
      <c r="A27" s="127">
        <v>9</v>
      </c>
      <c r="B27" s="135" t="s">
        <v>10</v>
      </c>
      <c r="C27" s="218">
        <v>2021</v>
      </c>
      <c r="D27" s="7"/>
      <c r="E27" s="7"/>
      <c r="F27" s="7"/>
      <c r="G27" s="7"/>
      <c r="H27" s="7"/>
      <c r="I27" s="7"/>
      <c r="J27" s="7"/>
      <c r="K27" s="7"/>
      <c r="L27" s="7"/>
      <c r="M27" s="7"/>
      <c r="N27" s="7"/>
      <c r="O27" s="7"/>
      <c r="P27" s="7"/>
      <c r="Q27" s="7"/>
      <c r="R27" s="7"/>
      <c r="S27" s="7"/>
      <c r="T27" s="7"/>
      <c r="U27" s="7"/>
    </row>
    <row r="28" spans="1:21" ht="71.25" customHeight="1" x14ac:dyDescent="0.35">
      <c r="A28" s="127">
        <v>10</v>
      </c>
      <c r="B28" s="137" t="s">
        <v>324</v>
      </c>
      <c r="C28" s="218">
        <v>2021</v>
      </c>
      <c r="D28" s="7"/>
      <c r="E28" s="7"/>
      <c r="F28" s="7"/>
      <c r="G28" s="7"/>
      <c r="H28" s="7"/>
      <c r="I28" s="7"/>
      <c r="J28" s="7"/>
      <c r="K28" s="7"/>
      <c r="L28" s="7"/>
      <c r="M28" s="7"/>
      <c r="N28" s="7"/>
      <c r="O28" s="7"/>
      <c r="P28" s="7"/>
      <c r="Q28" s="7"/>
      <c r="R28" s="7"/>
      <c r="S28" s="7"/>
      <c r="T28" s="7"/>
      <c r="U28" s="7"/>
    </row>
    <row r="29" spans="1:21" ht="71.25" customHeight="1" x14ac:dyDescent="0.35">
      <c r="A29" s="127">
        <v>11</v>
      </c>
      <c r="B29" s="137" t="s">
        <v>325</v>
      </c>
      <c r="C29" s="218">
        <v>2021</v>
      </c>
      <c r="D29" s="7"/>
      <c r="E29" s="7"/>
      <c r="F29" s="7"/>
      <c r="G29" s="7"/>
      <c r="H29" s="7"/>
      <c r="I29" s="7"/>
      <c r="J29" s="7"/>
      <c r="K29" s="7"/>
      <c r="L29" s="7"/>
      <c r="M29" s="7"/>
      <c r="N29" s="7"/>
      <c r="O29" s="7"/>
      <c r="P29" s="7"/>
      <c r="Q29" s="7"/>
      <c r="R29" s="7"/>
      <c r="S29" s="7"/>
      <c r="T29" s="7"/>
      <c r="U29" s="7"/>
    </row>
    <row r="30" spans="1:21" ht="42.75" customHeight="1" x14ac:dyDescent="0.35">
      <c r="A30" s="127">
        <v>12</v>
      </c>
      <c r="B30" s="138" t="s">
        <v>7</v>
      </c>
      <c r="C30" s="218" t="str">
        <f>'15'!C96</f>
        <v>Проект завершен</v>
      </c>
      <c r="D30" s="7"/>
      <c r="E30" s="7"/>
      <c r="F30" s="7"/>
      <c r="G30" s="7"/>
      <c r="H30" s="7"/>
      <c r="I30" s="7"/>
      <c r="J30" s="7"/>
      <c r="K30" s="7"/>
      <c r="L30" s="7"/>
      <c r="M30" s="7"/>
      <c r="N30" s="7"/>
      <c r="O30" s="7"/>
      <c r="P30" s="7"/>
      <c r="Q30" s="7"/>
      <c r="R30" s="7"/>
      <c r="S30" s="7"/>
      <c r="T30" s="7"/>
      <c r="U30" s="7"/>
    </row>
    <row r="31" spans="1:21" ht="71.25" customHeight="1" x14ac:dyDescent="0.35">
      <c r="A31" s="127">
        <v>13</v>
      </c>
      <c r="B31" s="137" t="s">
        <v>326</v>
      </c>
      <c r="C31" s="218" t="s">
        <v>570</v>
      </c>
      <c r="D31" s="7"/>
      <c r="E31" s="7"/>
      <c r="F31" s="7"/>
      <c r="G31" s="7"/>
      <c r="H31" s="7"/>
      <c r="I31" s="7"/>
      <c r="J31" s="7"/>
      <c r="K31" s="7"/>
      <c r="L31" s="7"/>
      <c r="M31" s="7"/>
      <c r="N31" s="7"/>
      <c r="O31" s="7"/>
      <c r="P31" s="7"/>
      <c r="Q31" s="7"/>
      <c r="R31" s="7"/>
      <c r="S31" s="7"/>
      <c r="T31" s="7"/>
      <c r="U31" s="7"/>
    </row>
    <row r="32" spans="1:21" ht="93" customHeight="1" x14ac:dyDescent="0.35">
      <c r="A32" s="127">
        <v>14</v>
      </c>
      <c r="B32" s="137" t="s">
        <v>327</v>
      </c>
      <c r="C32" s="218" t="s">
        <v>570</v>
      </c>
      <c r="D32" s="7"/>
      <c r="E32" s="7"/>
      <c r="F32" s="7"/>
      <c r="G32" s="7"/>
      <c r="H32" s="7"/>
      <c r="I32" s="7"/>
      <c r="J32" s="7"/>
      <c r="K32" s="7"/>
      <c r="L32" s="7"/>
      <c r="M32" s="7"/>
      <c r="N32" s="7"/>
      <c r="O32" s="7"/>
      <c r="P32" s="7"/>
      <c r="Q32" s="7"/>
      <c r="R32" s="7"/>
      <c r="S32" s="7"/>
      <c r="T32" s="7"/>
      <c r="U32" s="7"/>
    </row>
    <row r="33" spans="1:21" ht="114" customHeight="1" x14ac:dyDescent="0.35">
      <c r="A33" s="127">
        <v>15</v>
      </c>
      <c r="B33" s="137" t="s">
        <v>328</v>
      </c>
      <c r="C33" s="218" t="s">
        <v>570</v>
      </c>
      <c r="D33" s="7"/>
      <c r="E33" s="7"/>
      <c r="F33" s="7"/>
      <c r="G33" s="7"/>
      <c r="H33" s="7"/>
      <c r="I33" s="7"/>
      <c r="J33" s="7"/>
      <c r="K33" s="7"/>
      <c r="L33" s="7"/>
      <c r="M33" s="7"/>
      <c r="N33" s="7"/>
      <c r="O33" s="7"/>
      <c r="P33" s="7"/>
      <c r="Q33" s="7"/>
      <c r="R33" s="7"/>
      <c r="S33" s="7"/>
      <c r="T33" s="7"/>
      <c r="U33" s="7"/>
    </row>
    <row r="34" spans="1:21" ht="102.75" customHeight="1" x14ac:dyDescent="0.35">
      <c r="A34" s="127">
        <v>16</v>
      </c>
      <c r="B34" s="137" t="s">
        <v>329</v>
      </c>
      <c r="C34" s="218" t="s">
        <v>570</v>
      </c>
      <c r="D34" s="7"/>
      <c r="E34" s="7"/>
      <c r="F34" s="7"/>
      <c r="G34" s="7"/>
      <c r="H34" s="7"/>
      <c r="I34" s="7"/>
      <c r="J34" s="7"/>
      <c r="K34" s="7"/>
      <c r="L34" s="7"/>
      <c r="M34" s="7"/>
      <c r="N34" s="7"/>
      <c r="O34" s="7"/>
      <c r="P34" s="7"/>
      <c r="Q34" s="7"/>
      <c r="R34" s="7"/>
      <c r="S34" s="7"/>
      <c r="T34" s="7"/>
      <c r="U34" s="7"/>
    </row>
    <row r="35" spans="1:21" ht="108.75" customHeight="1" x14ac:dyDescent="0.35">
      <c r="A35" s="127">
        <v>17</v>
      </c>
      <c r="B35" s="137" t="s">
        <v>330</v>
      </c>
      <c r="C35" s="218" t="s">
        <v>570</v>
      </c>
      <c r="D35" s="7"/>
      <c r="E35" s="7"/>
      <c r="F35" s="7"/>
      <c r="G35" s="7"/>
      <c r="H35" s="7"/>
      <c r="I35" s="7"/>
      <c r="J35" s="7"/>
      <c r="K35" s="7"/>
      <c r="L35" s="7"/>
      <c r="M35" s="7"/>
      <c r="N35" s="7"/>
      <c r="O35" s="7"/>
      <c r="P35" s="7"/>
      <c r="Q35" s="7"/>
      <c r="R35" s="7"/>
      <c r="S35" s="7"/>
      <c r="T35" s="7"/>
      <c r="U35" s="7"/>
    </row>
    <row r="36" spans="1:21" ht="112.5" customHeight="1" x14ac:dyDescent="0.35">
      <c r="A36" s="127">
        <v>18</v>
      </c>
      <c r="B36" s="137" t="s">
        <v>331</v>
      </c>
      <c r="C36" s="218" t="s">
        <v>570</v>
      </c>
      <c r="D36" s="7"/>
      <c r="E36" s="7"/>
      <c r="F36" s="7"/>
      <c r="G36" s="7"/>
      <c r="H36" s="7"/>
      <c r="I36" s="7"/>
      <c r="J36" s="7"/>
      <c r="K36" s="7"/>
      <c r="L36" s="7"/>
      <c r="M36" s="7"/>
      <c r="N36" s="7"/>
      <c r="O36" s="7"/>
      <c r="P36" s="7"/>
      <c r="Q36" s="7"/>
      <c r="R36" s="7"/>
      <c r="S36" s="7"/>
      <c r="T36" s="7"/>
      <c r="U36" s="7"/>
    </row>
    <row r="37" spans="1:21" ht="112.5" customHeight="1" x14ac:dyDescent="0.35">
      <c r="A37" s="127">
        <v>19</v>
      </c>
      <c r="B37" s="137" t="s">
        <v>332</v>
      </c>
      <c r="C37" s="218" t="s">
        <v>570</v>
      </c>
      <c r="D37" s="7"/>
      <c r="E37" s="7"/>
      <c r="F37" s="7"/>
      <c r="G37" s="7"/>
      <c r="H37" s="7"/>
      <c r="I37" s="7"/>
      <c r="J37" s="7"/>
      <c r="K37" s="7"/>
      <c r="L37" s="7"/>
      <c r="M37" s="7"/>
      <c r="N37" s="7"/>
      <c r="O37" s="7"/>
      <c r="P37" s="7"/>
      <c r="Q37" s="7"/>
      <c r="R37" s="7"/>
      <c r="S37" s="7"/>
      <c r="T37" s="7"/>
      <c r="U37" s="7"/>
    </row>
    <row r="38" spans="1:21" ht="103.5" customHeight="1" x14ac:dyDescent="0.35">
      <c r="A38" s="127">
        <v>20</v>
      </c>
      <c r="B38" s="137" t="s">
        <v>333</v>
      </c>
      <c r="C38" s="218" t="s">
        <v>570</v>
      </c>
      <c r="D38" s="7"/>
      <c r="E38" s="7"/>
      <c r="F38" s="7"/>
      <c r="G38" s="7"/>
      <c r="H38" s="7"/>
      <c r="I38" s="7"/>
      <c r="J38" s="7"/>
      <c r="K38" s="7"/>
      <c r="L38" s="7"/>
      <c r="M38" s="7"/>
      <c r="N38" s="7"/>
      <c r="O38" s="7"/>
      <c r="P38" s="7"/>
      <c r="Q38" s="7"/>
      <c r="R38" s="7"/>
      <c r="S38" s="7"/>
      <c r="T38" s="7"/>
      <c r="U38" s="7"/>
    </row>
    <row r="39" spans="1:21" ht="111" customHeight="1" x14ac:dyDescent="0.35">
      <c r="A39" s="127">
        <v>21</v>
      </c>
      <c r="B39" s="137" t="s">
        <v>334</v>
      </c>
      <c r="C39" s="218" t="s">
        <v>570</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 C27:C29 C31:C39">
    <cfRule type="expression" dxfId="86" priority="22">
      <formula>ISBLANK(C19)</formula>
    </cfRule>
  </conditionalFormatting>
  <conditionalFormatting sqref="A1:XFD19 A24:XFD24 A27:XFD29 A25:B26 D25:XFD26 A20:B23 D20:XFD23 A31:XFD1048576 A30:B30 D30:XFD30">
    <cfRule type="expression" dxfId="85" priority="21">
      <formula>CELL("защита",A1)</formula>
    </cfRule>
  </conditionalFormatting>
  <conditionalFormatting sqref="C23">
    <cfRule type="expression" dxfId="84" priority="16">
      <formula>ISBLANK(C23)</formula>
    </cfRule>
  </conditionalFormatting>
  <conditionalFormatting sqref="C23">
    <cfRule type="expression" dxfId="83" priority="15">
      <formula>CELL("защита",C23)</formula>
    </cfRule>
  </conditionalFormatting>
  <conditionalFormatting sqref="C25">
    <cfRule type="expression" dxfId="82" priority="14">
      <formula>ISBLANK(C25)</formula>
    </cfRule>
  </conditionalFormatting>
  <conditionalFormatting sqref="C25">
    <cfRule type="expression" dxfId="81" priority="13">
      <formula>CELL("защита",C25)</formula>
    </cfRule>
  </conditionalFormatting>
  <conditionalFormatting sqref="C20">
    <cfRule type="expression" dxfId="80" priority="10">
      <formula>ISBLANK(C20)</formula>
    </cfRule>
  </conditionalFormatting>
  <conditionalFormatting sqref="C20">
    <cfRule type="expression" dxfId="79" priority="9">
      <formula>CELL("защита",C20)</formula>
    </cfRule>
  </conditionalFormatting>
  <conditionalFormatting sqref="C21">
    <cfRule type="expression" dxfId="78" priority="8">
      <formula>ISBLANK(C21)</formula>
    </cfRule>
  </conditionalFormatting>
  <conditionalFormatting sqref="C21">
    <cfRule type="expression" dxfId="77" priority="7">
      <formula>CELL("защита",C21)</formula>
    </cfRule>
  </conditionalFormatting>
  <conditionalFormatting sqref="C22">
    <cfRule type="expression" dxfId="76" priority="6">
      <formula>ISBLANK(C22)</formula>
    </cfRule>
  </conditionalFormatting>
  <conditionalFormatting sqref="C22">
    <cfRule type="expression" dxfId="75" priority="5">
      <formula>CELL("защита",C22)</formula>
    </cfRule>
  </conditionalFormatting>
  <conditionalFormatting sqref="C26">
    <cfRule type="expression" dxfId="74" priority="4">
      <formula>ISBLANK(C26)</formula>
    </cfRule>
  </conditionalFormatting>
  <conditionalFormatting sqref="C26">
    <cfRule type="expression" dxfId="73" priority="3">
      <formula>CELL("защита",C26)</formula>
    </cfRule>
  </conditionalFormatting>
  <conditionalFormatting sqref="C30">
    <cfRule type="expression" dxfId="72" priority="2">
      <formula>ISBLANK(C30)</formula>
    </cfRule>
  </conditionalFormatting>
  <conditionalFormatting sqref="C30">
    <cfRule type="expression" dxfId="71" priority="1">
      <formula>CELL("защита",C30)</formula>
    </cfRule>
  </conditionalFormatting>
  <pageMargins left="0.70866141732283472" right="0.70866141732283472" top="0.74803149606299213" bottom="0.74803149606299213" header="0.31496062992125984" footer="0.31496062992125984"/>
  <pageSetup paperSize="8"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7.36328125" style="8" customWidth="1"/>
    <col min="6" max="7" width="50" style="8" customWidth="1"/>
    <col min="8" max="8" width="57.54296875" style="8" customWidth="1"/>
    <col min="9" max="11" width="20.54296875" style="8" customWidth="1"/>
    <col min="12" max="12" width="16" style="8" customWidth="1"/>
    <col min="13" max="13" width="20.54296875" style="8" customWidth="1"/>
    <col min="14" max="14" width="76.08984375" style="8" customWidth="1"/>
    <col min="15" max="15" width="56" style="8" customWidth="1"/>
    <col min="16" max="16" width="43" style="8" customWidth="1"/>
    <col min="17" max="16384" width="9.08984375" style="8"/>
  </cols>
  <sheetData>
    <row r="1" spans="1:25" s="93" customFormat="1" ht="15.5" x14ac:dyDescent="0.35">
      <c r="A1" s="266"/>
      <c r="B1" s="266"/>
      <c r="C1" s="266"/>
      <c r="D1" s="266"/>
      <c r="E1" s="266"/>
      <c r="F1" s="266"/>
      <c r="G1" s="266"/>
      <c r="H1" s="266"/>
      <c r="I1" s="266"/>
      <c r="J1" s="266"/>
      <c r="K1" s="266"/>
      <c r="L1" s="266"/>
      <c r="M1" s="266"/>
      <c r="N1" s="266"/>
      <c r="O1" s="266"/>
      <c r="P1" s="266"/>
    </row>
    <row r="2" spans="1:25" s="93" customFormat="1" ht="20" x14ac:dyDescent="0.35">
      <c r="A2" s="251" t="str">
        <f>'2'!A2:C2</f>
        <v>Паспорт инвестиционного проекта</v>
      </c>
      <c r="B2" s="251"/>
      <c r="C2" s="251"/>
      <c r="D2" s="251"/>
      <c r="E2" s="251"/>
      <c r="F2" s="251"/>
      <c r="G2" s="251"/>
      <c r="H2" s="251"/>
      <c r="I2" s="251"/>
      <c r="J2" s="251"/>
      <c r="K2" s="251"/>
      <c r="L2" s="251"/>
      <c r="M2" s="251"/>
      <c r="N2" s="251"/>
      <c r="O2" s="251"/>
      <c r="P2" s="251"/>
      <c r="Q2" s="88"/>
      <c r="R2" s="88"/>
      <c r="S2" s="88"/>
      <c r="T2" s="88"/>
      <c r="U2" s="88"/>
      <c r="V2" s="88"/>
      <c r="W2" s="88"/>
      <c r="X2" s="88"/>
      <c r="Y2" s="88"/>
    </row>
    <row r="3" spans="1:25" s="93" customFormat="1" ht="18" x14ac:dyDescent="0.35">
      <c r="A3" s="260"/>
      <c r="B3" s="260"/>
      <c r="C3" s="260"/>
      <c r="D3" s="260"/>
      <c r="E3" s="260"/>
      <c r="F3" s="260"/>
      <c r="G3" s="260"/>
      <c r="H3" s="260"/>
      <c r="I3" s="260"/>
      <c r="J3" s="260"/>
      <c r="K3" s="260"/>
      <c r="L3" s="260"/>
      <c r="M3" s="260"/>
      <c r="N3" s="260"/>
      <c r="O3" s="260"/>
      <c r="P3" s="260"/>
      <c r="Q3" s="88"/>
      <c r="R3" s="88"/>
      <c r="S3" s="88"/>
      <c r="T3" s="88"/>
      <c r="U3" s="88"/>
      <c r="V3" s="88"/>
      <c r="W3" s="88"/>
      <c r="X3" s="88"/>
      <c r="Y3" s="88"/>
    </row>
    <row r="4" spans="1:25" s="93" customFormat="1" ht="18"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268"/>
      <c r="Q4" s="88"/>
      <c r="R4" s="88"/>
      <c r="S4" s="88"/>
      <c r="T4" s="88"/>
      <c r="U4" s="88"/>
      <c r="V4" s="88"/>
      <c r="W4" s="88"/>
      <c r="X4" s="88"/>
      <c r="Y4" s="88"/>
    </row>
    <row r="5" spans="1:25" s="93" customFormat="1" ht="17.5" x14ac:dyDescent="0.35">
      <c r="A5" s="256" t="s">
        <v>524</v>
      </c>
      <c r="B5" s="256"/>
      <c r="C5" s="256"/>
      <c r="D5" s="256"/>
      <c r="E5" s="256"/>
      <c r="F5" s="256"/>
      <c r="G5" s="256"/>
      <c r="H5" s="256"/>
      <c r="I5" s="256"/>
      <c r="J5" s="256"/>
      <c r="K5" s="256"/>
      <c r="L5" s="256"/>
      <c r="M5" s="256"/>
      <c r="N5" s="256"/>
      <c r="O5" s="256"/>
      <c r="P5" s="256"/>
      <c r="Q5" s="88"/>
      <c r="R5" s="88"/>
      <c r="S5" s="88"/>
      <c r="T5" s="88"/>
      <c r="U5" s="88"/>
      <c r="V5" s="88"/>
      <c r="W5" s="88"/>
      <c r="X5" s="88"/>
      <c r="Y5" s="88"/>
    </row>
    <row r="6" spans="1:25" s="93" customFormat="1" ht="18" x14ac:dyDescent="0.35">
      <c r="A6" s="269"/>
      <c r="B6" s="269"/>
      <c r="C6" s="269"/>
      <c r="D6" s="269"/>
      <c r="E6" s="269"/>
      <c r="F6" s="269"/>
      <c r="G6" s="269"/>
      <c r="H6" s="269"/>
      <c r="I6" s="269"/>
      <c r="J6" s="269"/>
      <c r="K6" s="269"/>
      <c r="L6" s="269"/>
      <c r="M6" s="269"/>
      <c r="N6" s="269"/>
      <c r="O6" s="269"/>
      <c r="P6" s="269"/>
      <c r="Q6" s="88"/>
      <c r="R6" s="88"/>
      <c r="S6" s="88"/>
      <c r="T6" s="88"/>
      <c r="U6" s="88"/>
      <c r="V6" s="88"/>
      <c r="W6" s="88"/>
      <c r="X6" s="88"/>
      <c r="Y6" s="88"/>
    </row>
    <row r="7" spans="1:25" s="93" customFormat="1" ht="18" x14ac:dyDescent="0.35">
      <c r="A7" s="268" t="str">
        <f>IF(ISBLANK('1'!C13),CONCATENATE("В разделе 1 формы заполните показатель"," '",'1'!B13,"' "),'1'!C13)</f>
        <v>L_1.1_01_21_06_ОР</v>
      </c>
      <c r="B7" s="268"/>
      <c r="C7" s="268"/>
      <c r="D7" s="268"/>
      <c r="E7" s="268"/>
      <c r="F7" s="268"/>
      <c r="G7" s="268"/>
      <c r="H7" s="268"/>
      <c r="I7" s="268"/>
      <c r="J7" s="268"/>
      <c r="K7" s="268"/>
      <c r="L7" s="268"/>
      <c r="M7" s="268"/>
      <c r="N7" s="268"/>
      <c r="O7" s="268"/>
      <c r="P7" s="268"/>
      <c r="Q7" s="88"/>
      <c r="R7" s="88"/>
      <c r="S7" s="88"/>
      <c r="T7" s="88"/>
      <c r="U7" s="88"/>
      <c r="V7" s="88"/>
      <c r="W7" s="88"/>
      <c r="X7" s="88"/>
      <c r="Y7" s="88"/>
    </row>
    <row r="8" spans="1:25" s="93" customFormat="1" ht="17.5" x14ac:dyDescent="0.35">
      <c r="A8" s="256" t="s">
        <v>525</v>
      </c>
      <c r="B8" s="256"/>
      <c r="C8" s="256"/>
      <c r="D8" s="256"/>
      <c r="E8" s="256"/>
      <c r="F8" s="256"/>
      <c r="G8" s="256"/>
      <c r="H8" s="256"/>
      <c r="I8" s="256"/>
      <c r="J8" s="256"/>
      <c r="K8" s="256"/>
      <c r="L8" s="256"/>
      <c r="M8" s="256"/>
      <c r="N8" s="256"/>
      <c r="O8" s="256"/>
      <c r="P8" s="256"/>
      <c r="Q8" s="88"/>
      <c r="R8" s="88"/>
      <c r="S8" s="88"/>
      <c r="T8" s="88"/>
      <c r="U8" s="88"/>
      <c r="V8" s="88"/>
      <c r="W8" s="88"/>
      <c r="X8" s="88"/>
      <c r="Y8" s="88"/>
    </row>
    <row r="9" spans="1:25" s="98" customFormat="1" ht="15.75" customHeight="1" x14ac:dyDescent="0.35">
      <c r="A9" s="269"/>
      <c r="B9" s="269"/>
      <c r="C9" s="269"/>
      <c r="D9" s="269"/>
      <c r="E9" s="269"/>
      <c r="F9" s="269"/>
      <c r="G9" s="269"/>
      <c r="H9" s="269"/>
      <c r="I9" s="269"/>
      <c r="J9" s="269"/>
      <c r="K9" s="269"/>
      <c r="L9" s="269"/>
      <c r="M9" s="269"/>
      <c r="N9" s="269"/>
      <c r="O9" s="269"/>
      <c r="P9" s="269"/>
      <c r="Q9" s="97"/>
      <c r="R9" s="97"/>
      <c r="S9" s="97"/>
      <c r="T9" s="97"/>
      <c r="U9" s="97"/>
      <c r="V9" s="97"/>
      <c r="W9" s="97"/>
      <c r="X9" s="97"/>
      <c r="Y9" s="97"/>
    </row>
    <row r="10" spans="1:25" s="99" customFormat="1" ht="18" x14ac:dyDescent="0.25">
      <c r="A10" s="268" t="str">
        <f>IF(ISBLANK('1'!C14),CONCATENATE("В разделе 1 формы заполните показатель"," '",'1'!B14,"' "),'1'!C14)</f>
        <v>Перепланировка офисного здания в п. Чернянка</v>
      </c>
      <c r="B10" s="268"/>
      <c r="C10" s="268"/>
      <c r="D10" s="268"/>
      <c r="E10" s="268"/>
      <c r="F10" s="268"/>
      <c r="G10" s="268"/>
      <c r="H10" s="268"/>
      <c r="I10" s="268"/>
      <c r="J10" s="268"/>
      <c r="K10" s="268"/>
      <c r="L10" s="268"/>
      <c r="M10" s="268"/>
      <c r="N10" s="268"/>
      <c r="O10" s="268"/>
      <c r="P10" s="268"/>
      <c r="Q10" s="89"/>
      <c r="R10" s="89"/>
      <c r="S10" s="89"/>
      <c r="T10" s="89"/>
      <c r="U10" s="89"/>
      <c r="V10" s="89"/>
      <c r="W10" s="89"/>
      <c r="X10" s="89"/>
      <c r="Y10" s="89"/>
    </row>
    <row r="11" spans="1:25" s="99" customFormat="1" ht="15" customHeight="1" x14ac:dyDescent="0.25">
      <c r="A11" s="256" t="s">
        <v>526</v>
      </c>
      <c r="B11" s="256"/>
      <c r="C11" s="256"/>
      <c r="D11" s="256"/>
      <c r="E11" s="256"/>
      <c r="F11" s="256"/>
      <c r="G11" s="256"/>
      <c r="H11" s="256"/>
      <c r="I11" s="256"/>
      <c r="J11" s="256"/>
      <c r="K11" s="256"/>
      <c r="L11" s="256"/>
      <c r="M11" s="256"/>
      <c r="N11" s="256"/>
      <c r="O11" s="256"/>
      <c r="P11" s="256"/>
      <c r="Q11" s="90"/>
      <c r="R11" s="90"/>
      <c r="S11" s="90"/>
      <c r="T11" s="90"/>
      <c r="U11" s="90"/>
      <c r="V11" s="90"/>
      <c r="W11" s="90"/>
      <c r="X11" s="90"/>
      <c r="Y11" s="90"/>
    </row>
    <row r="12" spans="1:25" s="99" customFormat="1" ht="15" customHeight="1" x14ac:dyDescent="0.25">
      <c r="A12" s="269"/>
      <c r="B12" s="269"/>
      <c r="C12" s="269"/>
      <c r="D12" s="269"/>
      <c r="E12" s="269"/>
      <c r="F12" s="269"/>
      <c r="G12" s="269"/>
      <c r="H12" s="269"/>
      <c r="I12" s="269"/>
      <c r="J12" s="269"/>
      <c r="K12" s="269"/>
      <c r="L12" s="269"/>
      <c r="M12" s="269"/>
      <c r="N12" s="269"/>
      <c r="O12" s="269"/>
      <c r="P12" s="269"/>
      <c r="Q12" s="90"/>
      <c r="R12" s="90"/>
      <c r="S12" s="90"/>
      <c r="T12" s="90"/>
      <c r="U12" s="90"/>
      <c r="V12" s="90"/>
      <c r="W12" s="90"/>
      <c r="X12" s="90"/>
      <c r="Y12" s="90"/>
    </row>
    <row r="13" spans="1:25" s="99" customFormat="1" ht="19.5" customHeight="1"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8"/>
      <c r="C13" s="268"/>
      <c r="D13" s="268"/>
      <c r="E13" s="268"/>
      <c r="F13" s="268"/>
      <c r="G13" s="268"/>
      <c r="H13" s="268"/>
      <c r="I13" s="268"/>
      <c r="J13" s="268"/>
      <c r="K13" s="268"/>
      <c r="L13" s="268"/>
      <c r="M13" s="268"/>
      <c r="N13" s="268"/>
      <c r="O13" s="268"/>
      <c r="P13" s="268"/>
      <c r="Q13" s="90"/>
      <c r="R13" s="90"/>
      <c r="S13" s="90"/>
      <c r="T13" s="90"/>
      <c r="U13" s="90"/>
      <c r="V13" s="90"/>
      <c r="W13" s="90"/>
      <c r="X13" s="90"/>
      <c r="Y13" s="90"/>
    </row>
    <row r="14" spans="1:25" s="99" customFormat="1" ht="15" customHeight="1" x14ac:dyDescent="0.25">
      <c r="A14" s="269"/>
      <c r="B14" s="269"/>
      <c r="C14" s="269"/>
      <c r="D14" s="269"/>
      <c r="E14" s="269"/>
      <c r="F14" s="269"/>
      <c r="G14" s="269"/>
      <c r="H14" s="269"/>
      <c r="I14" s="269"/>
      <c r="J14" s="269"/>
      <c r="K14" s="269"/>
      <c r="L14" s="269"/>
      <c r="M14" s="269"/>
      <c r="N14" s="269"/>
      <c r="O14" s="269"/>
      <c r="P14" s="269"/>
      <c r="Q14" s="100"/>
      <c r="R14" s="100"/>
      <c r="S14" s="100"/>
      <c r="T14" s="100"/>
      <c r="U14" s="100"/>
      <c r="V14" s="100"/>
    </row>
    <row r="15" spans="1:25" s="99" customFormat="1" ht="29.25" customHeight="1" x14ac:dyDescent="0.4">
      <c r="A15" s="27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1"/>
      <c r="C15" s="271"/>
      <c r="D15" s="271"/>
      <c r="E15" s="271"/>
      <c r="F15" s="271"/>
      <c r="G15" s="271"/>
      <c r="H15" s="271"/>
      <c r="I15" s="271"/>
      <c r="J15" s="271"/>
      <c r="K15" s="271"/>
      <c r="L15" s="271"/>
      <c r="M15" s="271"/>
      <c r="N15" s="271"/>
      <c r="O15" s="271"/>
      <c r="P15" s="271"/>
      <c r="Q15" s="109"/>
      <c r="R15" s="101"/>
      <c r="S15" s="101"/>
      <c r="T15" s="101"/>
      <c r="U15" s="101"/>
      <c r="V15" s="101"/>
      <c r="W15" s="101"/>
      <c r="X15" s="101"/>
      <c r="Y15" s="101"/>
    </row>
    <row r="16" spans="1:25" s="99" customFormat="1" ht="18.75" customHeight="1" x14ac:dyDescent="0.25">
      <c r="A16" s="277"/>
      <c r="B16" s="277"/>
      <c r="C16" s="277"/>
      <c r="D16" s="277"/>
      <c r="E16" s="277"/>
      <c r="F16" s="277"/>
      <c r="G16" s="277"/>
      <c r="H16" s="277"/>
      <c r="I16" s="277"/>
      <c r="J16" s="277"/>
      <c r="K16" s="277"/>
      <c r="L16" s="277"/>
      <c r="M16" s="277"/>
      <c r="N16" s="277"/>
      <c r="O16" s="277"/>
      <c r="P16" s="277"/>
      <c r="Q16" s="109"/>
      <c r="R16" s="101"/>
      <c r="S16" s="101"/>
      <c r="T16" s="101"/>
      <c r="U16" s="101"/>
      <c r="V16" s="101"/>
      <c r="W16" s="101"/>
      <c r="X16" s="101"/>
      <c r="Y16" s="101"/>
    </row>
    <row r="17" spans="1:25" s="99" customFormat="1" ht="18.75" customHeight="1" x14ac:dyDescent="0.25">
      <c r="A17" s="265" t="s">
        <v>309</v>
      </c>
      <c r="B17" s="265"/>
      <c r="C17" s="265"/>
      <c r="D17" s="265"/>
      <c r="E17" s="265"/>
      <c r="F17" s="265"/>
      <c r="G17" s="265"/>
      <c r="H17" s="265"/>
      <c r="I17" s="265"/>
      <c r="J17" s="265"/>
      <c r="K17" s="265"/>
      <c r="L17" s="265"/>
      <c r="M17" s="265"/>
      <c r="N17" s="265"/>
      <c r="O17" s="265"/>
      <c r="P17" s="265"/>
      <c r="Q17" s="109"/>
      <c r="R17" s="101"/>
      <c r="S17" s="101"/>
      <c r="T17" s="101"/>
      <c r="U17" s="101"/>
      <c r="V17" s="101"/>
      <c r="W17" s="101"/>
      <c r="X17" s="101"/>
      <c r="Y17" s="101"/>
    </row>
    <row r="18" spans="1:25" s="99" customFormat="1" ht="22.5" customHeight="1" x14ac:dyDescent="0.25">
      <c r="A18" s="258"/>
      <c r="B18" s="258"/>
      <c r="C18" s="258"/>
      <c r="D18" s="258"/>
      <c r="E18" s="258"/>
      <c r="F18" s="258"/>
      <c r="G18" s="258"/>
      <c r="H18" s="258"/>
      <c r="I18" s="258"/>
      <c r="J18" s="258"/>
      <c r="K18" s="258"/>
      <c r="L18" s="258"/>
      <c r="M18" s="258"/>
      <c r="N18" s="258"/>
      <c r="O18" s="258"/>
      <c r="P18" s="258"/>
      <c r="Q18" s="100"/>
      <c r="R18" s="100"/>
      <c r="S18" s="100"/>
      <c r="T18" s="100"/>
      <c r="U18" s="100"/>
      <c r="V18" s="100"/>
    </row>
    <row r="19" spans="1:25" s="99" customFormat="1" ht="106.5" customHeight="1" x14ac:dyDescent="0.25">
      <c r="A19" s="270" t="s">
        <v>133</v>
      </c>
      <c r="B19" s="273" t="s">
        <v>136</v>
      </c>
      <c r="C19" s="274"/>
      <c r="D19" s="273" t="s">
        <v>135</v>
      </c>
      <c r="E19" s="272" t="s">
        <v>335</v>
      </c>
      <c r="F19" s="270" t="s">
        <v>139</v>
      </c>
      <c r="G19" s="272" t="s">
        <v>31</v>
      </c>
      <c r="H19" s="270" t="s">
        <v>102</v>
      </c>
      <c r="I19" s="270" t="s">
        <v>30</v>
      </c>
      <c r="J19" s="270" t="s">
        <v>140</v>
      </c>
      <c r="K19" s="270" t="s">
        <v>29</v>
      </c>
      <c r="L19" s="270" t="s">
        <v>28</v>
      </c>
      <c r="M19" s="270" t="s">
        <v>27</v>
      </c>
      <c r="N19" s="270" t="s">
        <v>157</v>
      </c>
      <c r="O19" s="270"/>
      <c r="P19" s="276" t="s">
        <v>336</v>
      </c>
      <c r="Q19" s="100"/>
      <c r="R19" s="100"/>
      <c r="S19" s="100"/>
      <c r="T19" s="100"/>
      <c r="U19" s="100"/>
      <c r="V19" s="100"/>
    </row>
    <row r="20" spans="1:25" s="99" customFormat="1" ht="117" customHeight="1" x14ac:dyDescent="0.25">
      <c r="A20" s="270"/>
      <c r="B20" s="139" t="s">
        <v>4</v>
      </c>
      <c r="C20" s="139" t="s">
        <v>3</v>
      </c>
      <c r="D20" s="275"/>
      <c r="E20" s="272"/>
      <c r="F20" s="270"/>
      <c r="G20" s="272"/>
      <c r="H20" s="270"/>
      <c r="I20" s="270"/>
      <c r="J20" s="270"/>
      <c r="K20" s="270"/>
      <c r="L20" s="270"/>
      <c r="M20" s="270"/>
      <c r="N20" s="125" t="s">
        <v>137</v>
      </c>
      <c r="O20" s="139" t="s">
        <v>138</v>
      </c>
      <c r="P20" s="276"/>
      <c r="Q20" s="103"/>
      <c r="R20" s="103"/>
      <c r="S20" s="103"/>
      <c r="T20" s="103"/>
      <c r="U20" s="103"/>
      <c r="V20" s="103"/>
      <c r="W20" s="104"/>
      <c r="X20" s="104"/>
      <c r="Y20" s="104"/>
    </row>
    <row r="21" spans="1:25"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6">
        <v>15</v>
      </c>
      <c r="P21" s="125">
        <v>16</v>
      </c>
      <c r="Q21" s="103"/>
      <c r="R21" s="103"/>
      <c r="S21" s="103"/>
      <c r="T21" s="103"/>
      <c r="U21" s="103"/>
      <c r="V21" s="103"/>
      <c r="W21" s="104"/>
      <c r="X21" s="104"/>
      <c r="Y21" s="104"/>
    </row>
    <row r="22" spans="1:25" s="99" customFormat="1" ht="32.25" customHeight="1" x14ac:dyDescent="0.25">
      <c r="A22" s="1"/>
      <c r="B22" s="1"/>
      <c r="C22" s="1"/>
      <c r="D22" s="1"/>
      <c r="E22" s="1"/>
      <c r="F22" s="1"/>
      <c r="G22" s="1"/>
      <c r="H22" s="1"/>
      <c r="I22" s="1"/>
      <c r="J22" s="1"/>
      <c r="K22" s="1"/>
      <c r="L22" s="1"/>
      <c r="M22" s="1"/>
      <c r="N22" s="1"/>
      <c r="O22" s="4"/>
      <c r="P22" s="4"/>
      <c r="Q22" s="103"/>
      <c r="R22" s="103"/>
      <c r="S22" s="103"/>
      <c r="T22" s="103"/>
      <c r="U22" s="103"/>
      <c r="V22" s="103"/>
      <c r="W22" s="104"/>
      <c r="X22" s="104"/>
      <c r="Y22" s="104"/>
    </row>
    <row r="23" spans="1:25" s="99" customFormat="1" ht="18" x14ac:dyDescent="0.25">
      <c r="A23" s="194"/>
      <c r="B23" s="194"/>
      <c r="C23" s="194"/>
      <c r="D23" s="194"/>
      <c r="E23" s="194"/>
      <c r="F23" s="194"/>
      <c r="G23" s="194"/>
      <c r="H23" s="194"/>
      <c r="I23" s="46"/>
      <c r="J23" s="46"/>
      <c r="K23" s="46"/>
      <c r="L23" s="46"/>
      <c r="M23" s="195"/>
      <c r="N23" s="195"/>
      <c r="O23" s="103"/>
      <c r="P23" s="103"/>
      <c r="Q23" s="103"/>
      <c r="R23" s="103"/>
      <c r="S23" s="103"/>
      <c r="T23" s="103"/>
      <c r="U23" s="104"/>
      <c r="V23" s="104"/>
      <c r="W23" s="104"/>
      <c r="X23" s="104"/>
      <c r="Y23" s="104"/>
    </row>
    <row r="24" spans="1:25" s="99" customFormat="1" ht="18" x14ac:dyDescent="0.25">
      <c r="A24" s="194"/>
      <c r="B24" s="194"/>
      <c r="C24" s="194"/>
      <c r="D24" s="194"/>
      <c r="E24" s="194"/>
      <c r="F24" s="194"/>
      <c r="G24" s="194"/>
      <c r="H24" s="194"/>
      <c r="I24" s="46"/>
      <c r="J24" s="46"/>
      <c r="K24" s="46"/>
      <c r="L24" s="46"/>
      <c r="M24" s="195"/>
      <c r="N24" s="195"/>
      <c r="O24" s="103"/>
      <c r="P24" s="103"/>
      <c r="Q24" s="103"/>
      <c r="R24" s="103"/>
      <c r="S24" s="103"/>
      <c r="T24" s="103"/>
      <c r="U24" s="104"/>
      <c r="V24" s="104"/>
      <c r="W24" s="104"/>
      <c r="X24" s="104"/>
      <c r="Y24" s="104"/>
    </row>
    <row r="25" spans="1:25" s="99" customFormat="1" ht="18" x14ac:dyDescent="0.25">
      <c r="A25" s="196"/>
      <c r="B25" s="194"/>
      <c r="C25" s="194"/>
      <c r="D25" s="194"/>
      <c r="E25" s="194"/>
      <c r="F25" s="194"/>
      <c r="G25" s="194"/>
      <c r="H25" s="194"/>
      <c r="I25" s="46"/>
      <c r="J25" s="46"/>
      <c r="K25" s="46"/>
      <c r="L25" s="46"/>
      <c r="M25" s="195"/>
      <c r="N25" s="195"/>
      <c r="O25" s="103"/>
      <c r="P25" s="103"/>
      <c r="Q25" s="103"/>
      <c r="R25" s="103"/>
      <c r="S25" s="103"/>
      <c r="T25" s="103"/>
      <c r="U25" s="104"/>
      <c r="V25" s="104"/>
      <c r="W25" s="104"/>
      <c r="X25" s="104"/>
      <c r="Y25" s="104"/>
    </row>
    <row r="26" spans="1:25" s="99" customFormat="1" ht="18" x14ac:dyDescent="0.25">
      <c r="A26" s="196"/>
      <c r="B26" s="194"/>
      <c r="C26" s="194"/>
      <c r="D26" s="194"/>
      <c r="E26" s="194"/>
      <c r="F26" s="194"/>
      <c r="G26" s="194"/>
      <c r="H26" s="194"/>
      <c r="I26" s="46"/>
      <c r="J26" s="46"/>
      <c r="K26" s="46"/>
      <c r="L26" s="46"/>
      <c r="M26" s="195"/>
      <c r="N26" s="195"/>
      <c r="O26" s="103"/>
      <c r="P26" s="103"/>
      <c r="Q26" s="103"/>
      <c r="R26" s="103"/>
      <c r="S26" s="103"/>
      <c r="T26" s="103"/>
      <c r="U26" s="104"/>
      <c r="V26" s="104"/>
      <c r="W26" s="104"/>
      <c r="X26" s="104"/>
      <c r="Y26" s="104"/>
    </row>
    <row r="27" spans="1:25" s="99" customFormat="1" ht="18" x14ac:dyDescent="0.25">
      <c r="A27" s="196"/>
      <c r="B27" s="194"/>
      <c r="C27" s="194"/>
      <c r="D27" s="194"/>
      <c r="E27" s="194"/>
      <c r="F27" s="194"/>
      <c r="G27" s="194"/>
      <c r="H27" s="194"/>
      <c r="I27" s="46"/>
      <c r="J27" s="46"/>
      <c r="K27" s="46"/>
      <c r="L27" s="46"/>
      <c r="M27" s="195"/>
      <c r="N27" s="195"/>
      <c r="O27" s="103"/>
      <c r="P27" s="103"/>
      <c r="Q27" s="103"/>
      <c r="R27" s="103"/>
      <c r="S27" s="103"/>
      <c r="T27" s="103"/>
      <c r="U27" s="104"/>
      <c r="V27" s="104"/>
      <c r="W27" s="104"/>
      <c r="X27" s="104"/>
      <c r="Y27" s="104"/>
    </row>
    <row r="28" spans="1:25" s="111" customFormat="1" ht="20.25" customHeight="1" x14ac:dyDescent="0.35">
      <c r="A28" s="197"/>
      <c r="B28" s="197"/>
      <c r="C28" s="197"/>
      <c r="D28" s="197"/>
      <c r="E28" s="197"/>
      <c r="F28" s="197"/>
      <c r="G28" s="197"/>
      <c r="H28" s="197"/>
      <c r="I28" s="197"/>
      <c r="J28" s="197"/>
      <c r="K28" s="197"/>
      <c r="L28" s="198"/>
      <c r="M28" s="198"/>
      <c r="N28" s="198"/>
      <c r="O28" s="198"/>
      <c r="P28" s="198"/>
      <c r="Q28" s="110"/>
      <c r="R28" s="110"/>
      <c r="S28" s="110"/>
      <c r="T28" s="110"/>
      <c r="U28" s="110"/>
      <c r="V28" s="110"/>
      <c r="W28" s="110"/>
      <c r="X28" s="110"/>
      <c r="Y28" s="110"/>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70" priority="1">
      <formula>CELL("защита",A1)</formula>
    </cfRule>
  </conditionalFormatting>
  <conditionalFormatting sqref="A22:P1048576">
    <cfRule type="expression" dxfId="69"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5" style="8" customWidth="1"/>
    <col min="6" max="7" width="50" style="8" customWidth="1"/>
    <col min="8" max="8" width="57.54296875" style="8" customWidth="1"/>
    <col min="9" max="11" width="20.54296875" style="8" customWidth="1"/>
    <col min="12" max="12" width="16" style="8" customWidth="1"/>
    <col min="13" max="13" width="76.08984375" style="8" customWidth="1"/>
    <col min="14" max="14" width="56" style="8" customWidth="1"/>
    <col min="15" max="15" width="43" style="8" customWidth="1"/>
    <col min="16" max="16384" width="9.08984375" style="8"/>
  </cols>
  <sheetData>
    <row r="1" spans="1:24" s="93" customFormat="1" ht="15.5" x14ac:dyDescent="0.35">
      <c r="A1" s="266"/>
      <c r="B1" s="266"/>
      <c r="C1" s="266"/>
      <c r="D1" s="266"/>
      <c r="E1" s="266"/>
      <c r="F1" s="266"/>
      <c r="G1" s="266"/>
      <c r="H1" s="266"/>
      <c r="I1" s="266"/>
      <c r="J1" s="266"/>
      <c r="K1" s="266"/>
      <c r="L1" s="266"/>
      <c r="M1" s="266"/>
      <c r="N1" s="266"/>
      <c r="O1" s="266"/>
    </row>
    <row r="2" spans="1:24" s="93" customFormat="1" ht="20" x14ac:dyDescent="0.35">
      <c r="A2" s="251" t="s">
        <v>2</v>
      </c>
      <c r="B2" s="251"/>
      <c r="C2" s="251"/>
      <c r="D2" s="251"/>
      <c r="E2" s="251"/>
      <c r="F2" s="251"/>
      <c r="G2" s="251"/>
      <c r="H2" s="251"/>
      <c r="I2" s="251"/>
      <c r="J2" s="251"/>
      <c r="K2" s="251"/>
      <c r="L2" s="251"/>
      <c r="M2" s="251"/>
      <c r="N2" s="251"/>
      <c r="O2" s="251"/>
      <c r="P2" s="88"/>
      <c r="Q2" s="88"/>
      <c r="R2" s="88"/>
      <c r="S2" s="88"/>
      <c r="T2" s="88"/>
      <c r="U2" s="88"/>
      <c r="V2" s="88"/>
      <c r="W2" s="88"/>
      <c r="X2" s="88"/>
    </row>
    <row r="3" spans="1:24" s="93" customFormat="1" ht="17.5" x14ac:dyDescent="0.35">
      <c r="A3" s="280"/>
      <c r="B3" s="280"/>
      <c r="C3" s="280"/>
      <c r="D3" s="280"/>
      <c r="E3" s="280"/>
      <c r="F3" s="280"/>
      <c r="G3" s="280"/>
      <c r="H3" s="280"/>
      <c r="I3" s="280"/>
      <c r="J3" s="280"/>
      <c r="K3" s="280"/>
      <c r="L3" s="280"/>
      <c r="M3" s="280"/>
      <c r="N3" s="280"/>
      <c r="O3" s="280"/>
      <c r="P3" s="88"/>
      <c r="Q3" s="88"/>
      <c r="R3" s="88"/>
      <c r="S3" s="88"/>
      <c r="T3" s="88"/>
      <c r="U3" s="88"/>
      <c r="V3" s="88"/>
      <c r="W3" s="88"/>
      <c r="X3" s="88"/>
    </row>
    <row r="4" spans="1:24" s="93" customFormat="1" ht="18"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88"/>
      <c r="Q4" s="88"/>
      <c r="R4" s="88"/>
      <c r="S4" s="88"/>
      <c r="T4" s="88"/>
      <c r="U4" s="88"/>
      <c r="V4" s="88"/>
      <c r="W4" s="88"/>
      <c r="X4" s="88"/>
    </row>
    <row r="5" spans="1:24" s="93" customFormat="1" ht="17.5" x14ac:dyDescent="0.35">
      <c r="A5" s="263" t="s">
        <v>524</v>
      </c>
      <c r="B5" s="263"/>
      <c r="C5" s="263"/>
      <c r="D5" s="263"/>
      <c r="E5" s="263"/>
      <c r="F5" s="263"/>
      <c r="G5" s="263"/>
      <c r="H5" s="263"/>
      <c r="I5" s="263"/>
      <c r="J5" s="263"/>
      <c r="K5" s="263"/>
      <c r="L5" s="263"/>
      <c r="M5" s="263"/>
      <c r="N5" s="263"/>
      <c r="O5" s="263"/>
      <c r="P5" s="88"/>
      <c r="Q5" s="88"/>
      <c r="R5" s="88"/>
      <c r="S5" s="88"/>
      <c r="T5" s="88"/>
      <c r="U5" s="88"/>
      <c r="V5" s="88"/>
      <c r="W5" s="88"/>
      <c r="X5" s="88"/>
    </row>
    <row r="6" spans="1:24" s="93" customFormat="1" ht="17.5" x14ac:dyDescent="0.35">
      <c r="A6" s="280"/>
      <c r="B6" s="280"/>
      <c r="C6" s="280"/>
      <c r="D6" s="280"/>
      <c r="E6" s="280"/>
      <c r="F6" s="280"/>
      <c r="G6" s="280"/>
      <c r="H6" s="280"/>
      <c r="I6" s="280"/>
      <c r="J6" s="280"/>
      <c r="K6" s="280"/>
      <c r="L6" s="280"/>
      <c r="M6" s="280"/>
      <c r="N6" s="280"/>
      <c r="O6" s="280"/>
      <c r="P6" s="88"/>
      <c r="Q6" s="88"/>
      <c r="R6" s="88"/>
      <c r="S6" s="88"/>
      <c r="T6" s="88"/>
      <c r="U6" s="88"/>
      <c r="V6" s="88"/>
      <c r="W6" s="88"/>
      <c r="X6" s="88"/>
    </row>
    <row r="7" spans="1:24" s="93" customFormat="1" ht="18" x14ac:dyDescent="0.35">
      <c r="A7" s="268" t="str">
        <f>IF(ISBLANK('1'!C13),CONCATENATE("В разделе 1 формы заполните показатель"," '",'1'!B13,"' "),'1'!C13)</f>
        <v>L_1.1_01_21_06_ОР</v>
      </c>
      <c r="B7" s="268"/>
      <c r="C7" s="268"/>
      <c r="D7" s="268"/>
      <c r="E7" s="268"/>
      <c r="F7" s="268"/>
      <c r="G7" s="268"/>
      <c r="H7" s="268"/>
      <c r="I7" s="268"/>
      <c r="J7" s="268"/>
      <c r="K7" s="268"/>
      <c r="L7" s="268"/>
      <c r="M7" s="268"/>
      <c r="N7" s="268"/>
      <c r="O7" s="268"/>
      <c r="P7" s="88"/>
      <c r="Q7" s="88"/>
      <c r="R7" s="88"/>
      <c r="S7" s="88"/>
      <c r="T7" s="88"/>
      <c r="U7" s="88"/>
      <c r="V7" s="88"/>
      <c r="W7" s="88"/>
      <c r="X7" s="88"/>
    </row>
    <row r="8" spans="1:24" s="93" customFormat="1" ht="17.5" x14ac:dyDescent="0.35">
      <c r="A8" s="263" t="s">
        <v>525</v>
      </c>
      <c r="B8" s="263"/>
      <c r="C8" s="263"/>
      <c r="D8" s="263"/>
      <c r="E8" s="263"/>
      <c r="F8" s="263"/>
      <c r="G8" s="263"/>
      <c r="H8" s="263"/>
      <c r="I8" s="263"/>
      <c r="J8" s="263"/>
      <c r="K8" s="263"/>
      <c r="L8" s="263"/>
      <c r="M8" s="263"/>
      <c r="N8" s="263"/>
      <c r="O8" s="263"/>
      <c r="P8" s="88"/>
      <c r="Q8" s="88"/>
      <c r="R8" s="88"/>
      <c r="S8" s="88"/>
      <c r="T8" s="88"/>
      <c r="U8" s="88"/>
      <c r="V8" s="88"/>
      <c r="W8" s="88"/>
      <c r="X8" s="88"/>
    </row>
    <row r="9" spans="1:24" s="98" customFormat="1" ht="15.75" customHeight="1" x14ac:dyDescent="0.35">
      <c r="A9" s="261"/>
      <c r="B9" s="261"/>
      <c r="C9" s="261"/>
      <c r="D9" s="261"/>
      <c r="E9" s="261"/>
      <c r="F9" s="261"/>
      <c r="G9" s="261"/>
      <c r="H9" s="261"/>
      <c r="I9" s="261"/>
      <c r="J9" s="261"/>
      <c r="K9" s="261"/>
      <c r="L9" s="261"/>
      <c r="M9" s="261"/>
      <c r="N9" s="261"/>
      <c r="O9" s="261"/>
      <c r="P9" s="97"/>
      <c r="Q9" s="97"/>
      <c r="R9" s="97"/>
      <c r="S9" s="97"/>
      <c r="T9" s="97"/>
      <c r="U9" s="97"/>
      <c r="V9" s="97"/>
      <c r="W9" s="97"/>
      <c r="X9" s="97"/>
    </row>
    <row r="10" spans="1:24" s="99" customFormat="1" ht="18" x14ac:dyDescent="0.25">
      <c r="A10" s="268" t="str">
        <f>IF(ISBLANK('1'!C14),CONCATENATE("В разделе 1 формы заполните показатель"," '",'1'!B14,"' "),'1'!C14)</f>
        <v>Перепланировка офисного здания в п. Чернянка</v>
      </c>
      <c r="B10" s="268"/>
      <c r="C10" s="268"/>
      <c r="D10" s="268"/>
      <c r="E10" s="268"/>
      <c r="F10" s="268"/>
      <c r="G10" s="268"/>
      <c r="H10" s="268"/>
      <c r="I10" s="268"/>
      <c r="J10" s="268"/>
      <c r="K10" s="268"/>
      <c r="L10" s="268"/>
      <c r="M10" s="268"/>
      <c r="N10" s="268"/>
      <c r="O10" s="268"/>
      <c r="P10" s="89"/>
      <c r="Q10" s="89"/>
      <c r="R10" s="89"/>
      <c r="S10" s="89"/>
      <c r="T10" s="89"/>
      <c r="U10" s="89"/>
      <c r="V10" s="89"/>
      <c r="W10" s="89"/>
      <c r="X10" s="89"/>
    </row>
    <row r="11" spans="1:24" s="99" customFormat="1" ht="15" customHeight="1" x14ac:dyDescent="0.25">
      <c r="A11" s="263" t="s">
        <v>526</v>
      </c>
      <c r="B11" s="263"/>
      <c r="C11" s="263"/>
      <c r="D11" s="263"/>
      <c r="E11" s="263"/>
      <c r="F11" s="263"/>
      <c r="G11" s="263"/>
      <c r="H11" s="263"/>
      <c r="I11" s="263"/>
      <c r="J11" s="263"/>
      <c r="K11" s="263"/>
      <c r="L11" s="263"/>
      <c r="M11" s="263"/>
      <c r="N11" s="263"/>
      <c r="O11" s="263"/>
      <c r="P11" s="90"/>
      <c r="Q11" s="90"/>
      <c r="R11" s="90"/>
      <c r="S11" s="90"/>
      <c r="T11" s="90"/>
      <c r="U11" s="90"/>
      <c r="V11" s="90"/>
      <c r="W11" s="90"/>
      <c r="X11" s="90"/>
    </row>
    <row r="12" spans="1:24" s="99" customFormat="1" ht="15" customHeight="1" x14ac:dyDescent="0.25">
      <c r="A12" s="263"/>
      <c r="B12" s="263"/>
      <c r="C12" s="263"/>
      <c r="D12" s="263"/>
      <c r="E12" s="263"/>
      <c r="F12" s="263"/>
      <c r="G12" s="263"/>
      <c r="H12" s="263"/>
      <c r="I12" s="263"/>
      <c r="J12" s="263"/>
      <c r="K12" s="263"/>
      <c r="L12" s="263"/>
      <c r="M12" s="263"/>
      <c r="N12" s="263"/>
      <c r="O12" s="263"/>
      <c r="P12" s="90"/>
      <c r="Q12" s="90"/>
      <c r="R12" s="90"/>
      <c r="S12" s="90"/>
      <c r="T12" s="90"/>
      <c r="U12" s="90"/>
      <c r="V12" s="90"/>
      <c r="W12" s="90"/>
      <c r="X12" s="90"/>
    </row>
    <row r="13" spans="1:24" s="99" customFormat="1" ht="20.25" customHeight="1"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8"/>
      <c r="C13" s="268"/>
      <c r="D13" s="268"/>
      <c r="E13" s="268"/>
      <c r="F13" s="268"/>
      <c r="G13" s="268"/>
      <c r="H13" s="268"/>
      <c r="I13" s="268"/>
      <c r="J13" s="268"/>
      <c r="K13" s="268"/>
      <c r="L13" s="268"/>
      <c r="M13" s="268"/>
      <c r="N13" s="268"/>
      <c r="O13" s="268"/>
      <c r="P13" s="90"/>
      <c r="Q13" s="90"/>
      <c r="R13" s="90"/>
      <c r="S13" s="90"/>
      <c r="T13" s="90"/>
      <c r="U13" s="90"/>
      <c r="V13" s="90"/>
      <c r="W13" s="90"/>
      <c r="X13" s="90"/>
    </row>
    <row r="14" spans="1:24" s="99" customFormat="1" ht="15" customHeight="1" x14ac:dyDescent="0.25">
      <c r="A14" s="252"/>
      <c r="B14" s="252"/>
      <c r="C14" s="252"/>
      <c r="D14" s="252"/>
      <c r="E14" s="252"/>
      <c r="F14" s="252"/>
      <c r="G14" s="252"/>
      <c r="H14" s="252"/>
      <c r="I14" s="252"/>
      <c r="J14" s="252"/>
      <c r="K14" s="252"/>
      <c r="L14" s="252"/>
      <c r="M14" s="252"/>
      <c r="N14" s="252"/>
      <c r="O14" s="252"/>
      <c r="P14" s="100"/>
      <c r="Q14" s="100"/>
      <c r="R14" s="100"/>
      <c r="S14" s="100"/>
      <c r="T14" s="100"/>
      <c r="U14" s="100"/>
    </row>
    <row r="15" spans="1:24" s="99" customFormat="1" ht="29.25" customHeight="1" x14ac:dyDescent="0.4">
      <c r="A15" s="27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1"/>
      <c r="C15" s="271"/>
      <c r="D15" s="271"/>
      <c r="E15" s="271"/>
      <c r="F15" s="271"/>
      <c r="G15" s="271"/>
      <c r="H15" s="271"/>
      <c r="I15" s="271"/>
      <c r="J15" s="271"/>
      <c r="K15" s="271"/>
      <c r="L15" s="271"/>
      <c r="M15" s="271"/>
      <c r="N15" s="271"/>
      <c r="O15" s="271"/>
      <c r="P15" s="109"/>
      <c r="Q15" s="101"/>
      <c r="R15" s="101"/>
      <c r="S15" s="101"/>
      <c r="T15" s="101"/>
      <c r="U15" s="101"/>
      <c r="V15" s="101"/>
      <c r="W15" s="101"/>
      <c r="X15" s="101"/>
    </row>
    <row r="16" spans="1:24" s="99" customFormat="1" ht="18.75" customHeight="1" x14ac:dyDescent="0.25">
      <c r="A16" s="277"/>
      <c r="B16" s="277"/>
      <c r="C16" s="277"/>
      <c r="D16" s="277"/>
      <c r="E16" s="277"/>
      <c r="F16" s="277"/>
      <c r="G16" s="277"/>
      <c r="H16" s="277"/>
      <c r="I16" s="277"/>
      <c r="J16" s="277"/>
      <c r="K16" s="277"/>
      <c r="L16" s="277"/>
      <c r="M16" s="277"/>
      <c r="N16" s="277"/>
      <c r="O16" s="277"/>
      <c r="P16" s="109"/>
      <c r="Q16" s="101"/>
      <c r="R16" s="101"/>
      <c r="S16" s="101"/>
      <c r="T16" s="101"/>
      <c r="U16" s="101"/>
      <c r="V16" s="101"/>
      <c r="W16" s="101"/>
      <c r="X16" s="101"/>
    </row>
    <row r="17" spans="1:24" s="99" customFormat="1" ht="18.75" customHeight="1" x14ac:dyDescent="0.25">
      <c r="A17" s="265" t="s">
        <v>310</v>
      </c>
      <c r="B17" s="265"/>
      <c r="C17" s="265"/>
      <c r="D17" s="265"/>
      <c r="E17" s="265"/>
      <c r="F17" s="265"/>
      <c r="G17" s="265"/>
      <c r="H17" s="265"/>
      <c r="I17" s="265"/>
      <c r="J17" s="265"/>
      <c r="K17" s="265"/>
      <c r="L17" s="265"/>
      <c r="M17" s="265"/>
      <c r="N17" s="265"/>
      <c r="O17" s="265"/>
      <c r="P17" s="109"/>
      <c r="Q17" s="101"/>
      <c r="R17" s="101"/>
      <c r="S17" s="101"/>
      <c r="T17" s="101"/>
      <c r="U17" s="101"/>
      <c r="V17" s="101"/>
      <c r="W17" s="101"/>
      <c r="X17" s="101"/>
    </row>
    <row r="18" spans="1:24" s="99" customFormat="1" ht="22.5" customHeight="1" x14ac:dyDescent="0.25">
      <c r="A18" s="258"/>
      <c r="B18" s="258"/>
      <c r="C18" s="258"/>
      <c r="D18" s="258"/>
      <c r="E18" s="258"/>
      <c r="F18" s="258"/>
      <c r="G18" s="258"/>
      <c r="H18" s="258"/>
      <c r="I18" s="258"/>
      <c r="J18" s="258"/>
      <c r="K18" s="258"/>
      <c r="L18" s="258"/>
      <c r="M18" s="258"/>
      <c r="N18" s="258"/>
      <c r="O18" s="258"/>
      <c r="P18" s="100"/>
      <c r="Q18" s="100"/>
      <c r="R18" s="100"/>
      <c r="S18" s="100"/>
      <c r="T18" s="100"/>
      <c r="U18" s="100"/>
    </row>
    <row r="19" spans="1:24" s="99" customFormat="1" ht="106.5" customHeight="1" x14ac:dyDescent="0.25">
      <c r="A19" s="270" t="s">
        <v>133</v>
      </c>
      <c r="B19" s="273" t="s">
        <v>159</v>
      </c>
      <c r="C19" s="274"/>
      <c r="D19" s="273" t="s">
        <v>160</v>
      </c>
      <c r="E19" s="272" t="s">
        <v>337</v>
      </c>
      <c r="F19" s="270" t="s">
        <v>161</v>
      </c>
      <c r="G19" s="270" t="s">
        <v>162</v>
      </c>
      <c r="H19" s="270" t="s">
        <v>163</v>
      </c>
      <c r="I19" s="270" t="s">
        <v>164</v>
      </c>
      <c r="J19" s="270" t="s">
        <v>165</v>
      </c>
      <c r="K19" s="270" t="s">
        <v>166</v>
      </c>
      <c r="L19" s="270" t="s">
        <v>338</v>
      </c>
      <c r="M19" s="270" t="s">
        <v>167</v>
      </c>
      <c r="N19" s="270"/>
      <c r="O19" s="278" t="s">
        <v>339</v>
      </c>
      <c r="P19" s="100"/>
      <c r="Q19" s="100"/>
      <c r="R19" s="100"/>
      <c r="S19" s="100"/>
      <c r="T19" s="100"/>
      <c r="U19" s="100"/>
    </row>
    <row r="20" spans="1:24" s="99" customFormat="1" ht="137.25" customHeight="1" x14ac:dyDescent="0.25">
      <c r="A20" s="270"/>
      <c r="B20" s="139" t="s">
        <v>4</v>
      </c>
      <c r="C20" s="139" t="s">
        <v>3</v>
      </c>
      <c r="D20" s="275"/>
      <c r="E20" s="272"/>
      <c r="F20" s="270"/>
      <c r="G20" s="270"/>
      <c r="H20" s="270"/>
      <c r="I20" s="270"/>
      <c r="J20" s="270"/>
      <c r="K20" s="270"/>
      <c r="L20" s="270"/>
      <c r="M20" s="125" t="s">
        <v>168</v>
      </c>
      <c r="N20" s="139" t="s">
        <v>542</v>
      </c>
      <c r="O20" s="279"/>
      <c r="P20" s="103"/>
      <c r="Q20" s="103"/>
      <c r="R20" s="103"/>
      <c r="S20" s="103"/>
      <c r="T20" s="103"/>
      <c r="U20" s="103"/>
      <c r="V20" s="104"/>
      <c r="W20" s="104"/>
      <c r="X20" s="104"/>
    </row>
    <row r="21" spans="1:24"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5">
        <v>15</v>
      </c>
      <c r="P21" s="103"/>
      <c r="Q21" s="103"/>
      <c r="R21" s="103"/>
      <c r="S21" s="103"/>
      <c r="T21" s="103"/>
      <c r="U21" s="103"/>
      <c r="V21" s="104"/>
      <c r="W21" s="104"/>
      <c r="X21" s="104"/>
    </row>
    <row r="22" spans="1:24" s="99" customFormat="1" ht="32.25" customHeight="1" x14ac:dyDescent="0.25">
      <c r="A22" s="1"/>
      <c r="B22" s="1"/>
      <c r="C22" s="1"/>
      <c r="D22" s="1"/>
      <c r="E22" s="1"/>
      <c r="F22" s="1"/>
      <c r="G22" s="1"/>
      <c r="H22" s="1"/>
      <c r="I22" s="1"/>
      <c r="J22" s="1"/>
      <c r="K22" s="1"/>
      <c r="L22" s="1"/>
      <c r="M22" s="1"/>
      <c r="N22" s="4"/>
      <c r="O22" s="4"/>
      <c r="P22" s="103"/>
      <c r="Q22" s="103"/>
      <c r="R22" s="103"/>
      <c r="S22" s="103"/>
      <c r="T22" s="103"/>
      <c r="U22" s="103"/>
      <c r="V22" s="104"/>
      <c r="W22" s="104"/>
      <c r="X22" s="104"/>
    </row>
    <row r="23" spans="1:24" s="99" customFormat="1" ht="18" x14ac:dyDescent="0.25">
      <c r="A23" s="194"/>
      <c r="B23" s="194"/>
      <c r="C23" s="194"/>
      <c r="D23" s="194"/>
      <c r="E23" s="194"/>
      <c r="F23" s="194"/>
      <c r="G23" s="194"/>
      <c r="H23" s="194"/>
      <c r="I23" s="46"/>
      <c r="J23" s="46"/>
      <c r="K23" s="46"/>
      <c r="L23" s="195"/>
      <c r="M23" s="195"/>
      <c r="N23" s="103"/>
      <c r="O23" s="103"/>
      <c r="P23" s="103"/>
      <c r="Q23" s="103"/>
      <c r="R23" s="103"/>
      <c r="S23" s="103"/>
      <c r="T23" s="104"/>
      <c r="U23" s="104"/>
      <c r="V23" s="104"/>
      <c r="W23" s="104"/>
      <c r="X23" s="104"/>
    </row>
    <row r="24" spans="1:24" s="99" customFormat="1" ht="18" x14ac:dyDescent="0.25">
      <c r="A24" s="194"/>
      <c r="B24" s="194"/>
      <c r="C24" s="194"/>
      <c r="D24" s="194"/>
      <c r="E24" s="194"/>
      <c r="F24" s="194"/>
      <c r="G24" s="194"/>
      <c r="H24" s="194"/>
      <c r="I24" s="46"/>
      <c r="J24" s="46"/>
      <c r="K24" s="46"/>
      <c r="L24" s="195"/>
      <c r="M24" s="195"/>
      <c r="N24" s="103"/>
      <c r="O24" s="103"/>
      <c r="P24" s="103"/>
      <c r="Q24" s="103"/>
      <c r="R24" s="103"/>
      <c r="S24" s="103"/>
      <c r="T24" s="104"/>
      <c r="U24" s="104"/>
      <c r="V24" s="104"/>
      <c r="W24" s="104"/>
      <c r="X24" s="104"/>
    </row>
    <row r="25" spans="1:24" s="99" customFormat="1" ht="18" x14ac:dyDescent="0.25">
      <c r="A25" s="196"/>
      <c r="B25" s="194"/>
      <c r="C25" s="194"/>
      <c r="D25" s="194"/>
      <c r="E25" s="194"/>
      <c r="F25" s="194"/>
      <c r="G25" s="194"/>
      <c r="H25" s="194"/>
      <c r="I25" s="46"/>
      <c r="J25" s="46"/>
      <c r="K25" s="46"/>
      <c r="L25" s="195"/>
      <c r="M25" s="195"/>
      <c r="N25" s="103"/>
      <c r="O25" s="103"/>
      <c r="P25" s="103"/>
      <c r="Q25" s="103"/>
      <c r="R25" s="103"/>
      <c r="S25" s="103"/>
      <c r="T25" s="104"/>
      <c r="U25" s="104"/>
      <c r="V25" s="104"/>
      <c r="W25" s="104"/>
      <c r="X25" s="104"/>
    </row>
    <row r="26" spans="1:24" s="99" customFormat="1" ht="18" x14ac:dyDescent="0.25">
      <c r="A26" s="196"/>
      <c r="B26" s="194"/>
      <c r="C26" s="194"/>
      <c r="D26" s="194"/>
      <c r="E26" s="194"/>
      <c r="F26" s="194"/>
      <c r="G26" s="194"/>
      <c r="H26" s="194"/>
      <c r="I26" s="46"/>
      <c r="J26" s="46"/>
      <c r="K26" s="46"/>
      <c r="L26" s="195"/>
      <c r="M26" s="195"/>
      <c r="N26" s="103"/>
      <c r="O26" s="103"/>
      <c r="P26" s="103"/>
      <c r="Q26" s="103"/>
      <c r="R26" s="103"/>
      <c r="S26" s="103"/>
      <c r="T26" s="104"/>
      <c r="U26" s="104"/>
      <c r="V26" s="104"/>
      <c r="W26" s="104"/>
      <c r="X26" s="104"/>
    </row>
    <row r="27" spans="1:24" s="99" customFormat="1" ht="18" x14ac:dyDescent="0.25">
      <c r="A27" s="196"/>
      <c r="B27" s="194"/>
      <c r="C27" s="194"/>
      <c r="D27" s="194"/>
      <c r="E27" s="194"/>
      <c r="F27" s="194"/>
      <c r="G27" s="194"/>
      <c r="H27" s="194"/>
      <c r="I27" s="46"/>
      <c r="J27" s="46"/>
      <c r="K27" s="46"/>
      <c r="L27" s="195"/>
      <c r="M27" s="195"/>
      <c r="N27" s="103"/>
      <c r="O27" s="103"/>
      <c r="P27" s="103"/>
      <c r="Q27" s="103"/>
      <c r="R27" s="103"/>
      <c r="S27" s="103"/>
      <c r="T27" s="104"/>
      <c r="U27" s="104"/>
      <c r="V27" s="104"/>
      <c r="W27" s="104"/>
      <c r="X27" s="104"/>
    </row>
    <row r="28" spans="1:24" s="111" customFormat="1" ht="20.25" customHeight="1" x14ac:dyDescent="0.35">
      <c r="A28" s="197"/>
      <c r="B28" s="197"/>
      <c r="C28" s="197"/>
      <c r="D28" s="197"/>
      <c r="E28" s="197"/>
      <c r="F28" s="197"/>
      <c r="G28" s="197"/>
      <c r="H28" s="197"/>
      <c r="I28" s="197"/>
      <c r="J28" s="197"/>
      <c r="K28" s="197"/>
      <c r="L28" s="197"/>
      <c r="M28" s="197"/>
      <c r="N28" s="197"/>
      <c r="O28" s="198"/>
      <c r="P28" s="110"/>
      <c r="Q28" s="110"/>
      <c r="R28" s="110"/>
      <c r="S28" s="110"/>
      <c r="T28" s="110"/>
      <c r="U28" s="110"/>
      <c r="V28" s="110"/>
      <c r="W28" s="110"/>
      <c r="X28" s="110"/>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68" priority="1">
      <formula>CELL("защита",A1)</formula>
    </cfRule>
  </conditionalFormatting>
  <conditionalFormatting sqref="A22:O1048576">
    <cfRule type="expression" dxfId="6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67" customWidth="1"/>
    <col min="2" max="2" width="12.81640625" style="67" customWidth="1"/>
    <col min="3" max="3" width="11"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8" style="67" bestFit="1" customWidth="1"/>
    <col min="11" max="11" width="16.36328125" style="67" customWidth="1"/>
    <col min="12" max="13" width="8.81640625" style="67" customWidth="1"/>
    <col min="14" max="14" width="17.54296875" style="67" customWidth="1"/>
    <col min="15" max="15" width="17.36328125" style="67" customWidth="1"/>
    <col min="16" max="16" width="8.81640625" style="67" customWidth="1"/>
    <col min="17" max="17" width="9.81640625" style="67" customWidth="1"/>
    <col min="18" max="18" width="16.81640625" style="67" customWidth="1"/>
    <col min="19" max="19" width="17" style="67" customWidth="1"/>
    <col min="20" max="20" width="22.54296875" style="67" customWidth="1"/>
    <col min="21" max="21" width="23.36328125" style="67" customWidth="1"/>
    <col min="22" max="22" width="18.36328125" style="67" customWidth="1"/>
    <col min="23" max="23" width="18.1796875" style="67" customWidth="1"/>
    <col min="24" max="24" width="16.54296875" style="67" customWidth="1"/>
    <col min="25" max="25" width="19.36328125" style="67" customWidth="1"/>
    <col min="26" max="26" width="21.81640625" style="67" customWidth="1"/>
    <col min="27" max="27" width="10.54296875" style="67" customWidth="1"/>
    <col min="28" max="28" width="9.81640625" style="67" customWidth="1"/>
    <col min="29" max="29" width="14.08984375" style="67" customWidth="1"/>
    <col min="30" max="30" width="11.81640625" style="67" customWidth="1"/>
    <col min="31" max="34" width="19.36328125" style="67" customWidth="1"/>
    <col min="35" max="35" width="20.36328125" style="67" customWidth="1"/>
    <col min="36" max="36" width="21.08984375" style="67" customWidth="1"/>
    <col min="37" max="37" width="17.54296875" style="67" customWidth="1"/>
    <col min="38" max="38" width="14.54296875" style="67" customWidth="1"/>
    <col min="39" max="39" width="10.81640625" style="67"/>
    <col min="40" max="40" width="19.08984375" style="67" customWidth="1"/>
    <col min="41" max="41" width="20.36328125" style="67" customWidth="1"/>
    <col min="42" max="259" width="10.81640625" style="67"/>
    <col min="260" max="264" width="15.81640625" style="67" customWidth="1"/>
    <col min="265" max="268" width="12.81640625" style="67" customWidth="1"/>
    <col min="269" max="272" width="15.81640625" style="67" customWidth="1"/>
    <col min="273" max="273" width="22.81640625" style="67" customWidth="1"/>
    <col min="274" max="274" width="20.81640625" style="67" customWidth="1"/>
    <col min="275" max="275" width="16.81640625" style="67" customWidth="1"/>
    <col min="276" max="515" width="10.81640625" style="67"/>
    <col min="516" max="520" width="15.81640625" style="67" customWidth="1"/>
    <col min="521" max="524" width="12.81640625" style="67" customWidth="1"/>
    <col min="525" max="528" width="15.81640625" style="67" customWidth="1"/>
    <col min="529" max="529" width="22.81640625" style="67" customWidth="1"/>
    <col min="530" max="530" width="20.81640625" style="67" customWidth="1"/>
    <col min="531" max="531" width="16.81640625" style="67" customWidth="1"/>
    <col min="532" max="771" width="10.81640625" style="67"/>
    <col min="772" max="776" width="15.81640625" style="67" customWidth="1"/>
    <col min="777" max="780" width="12.81640625" style="67" customWidth="1"/>
    <col min="781" max="784" width="15.81640625" style="67" customWidth="1"/>
    <col min="785" max="785" width="22.81640625" style="67" customWidth="1"/>
    <col min="786" max="786" width="20.81640625" style="67" customWidth="1"/>
    <col min="787" max="787" width="16.81640625" style="67" customWidth="1"/>
    <col min="788" max="1027" width="10.81640625" style="67"/>
    <col min="1028" max="1032" width="15.81640625" style="67" customWidth="1"/>
    <col min="1033" max="1036" width="12.81640625" style="67" customWidth="1"/>
    <col min="1037" max="1040" width="15.81640625" style="67" customWidth="1"/>
    <col min="1041" max="1041" width="22.81640625" style="67" customWidth="1"/>
    <col min="1042" max="1042" width="20.81640625" style="67" customWidth="1"/>
    <col min="1043" max="1043" width="16.81640625" style="67" customWidth="1"/>
    <col min="1044" max="1283" width="10.81640625" style="67"/>
    <col min="1284" max="1288" width="15.81640625" style="67" customWidth="1"/>
    <col min="1289" max="1292" width="12.81640625" style="67" customWidth="1"/>
    <col min="1293" max="1296" width="15.81640625" style="67" customWidth="1"/>
    <col min="1297" max="1297" width="22.81640625" style="67" customWidth="1"/>
    <col min="1298" max="1298" width="20.81640625" style="67" customWidth="1"/>
    <col min="1299" max="1299" width="16.81640625" style="67" customWidth="1"/>
    <col min="1300" max="1539" width="10.81640625" style="67"/>
    <col min="1540" max="1544" width="15.81640625" style="67" customWidth="1"/>
    <col min="1545" max="1548" width="12.81640625" style="67" customWidth="1"/>
    <col min="1549" max="1552" width="15.81640625" style="67" customWidth="1"/>
    <col min="1553" max="1553" width="22.81640625" style="67" customWidth="1"/>
    <col min="1554" max="1554" width="20.81640625" style="67" customWidth="1"/>
    <col min="1555" max="1555" width="16.81640625" style="67" customWidth="1"/>
    <col min="1556" max="1795" width="10.81640625" style="67"/>
    <col min="1796" max="1800" width="15.81640625" style="67" customWidth="1"/>
    <col min="1801" max="1804" width="12.81640625" style="67" customWidth="1"/>
    <col min="1805" max="1808" width="15.81640625" style="67" customWidth="1"/>
    <col min="1809" max="1809" width="22.81640625" style="67" customWidth="1"/>
    <col min="1810" max="1810" width="20.81640625" style="67" customWidth="1"/>
    <col min="1811" max="1811" width="16.81640625" style="67" customWidth="1"/>
    <col min="1812" max="2051" width="10.81640625" style="67"/>
    <col min="2052" max="2056" width="15.81640625" style="67" customWidth="1"/>
    <col min="2057" max="2060" width="12.81640625" style="67" customWidth="1"/>
    <col min="2061" max="2064" width="15.81640625" style="67" customWidth="1"/>
    <col min="2065" max="2065" width="22.81640625" style="67" customWidth="1"/>
    <col min="2066" max="2066" width="20.81640625" style="67" customWidth="1"/>
    <col min="2067" max="2067" width="16.81640625" style="67" customWidth="1"/>
    <col min="2068" max="2307" width="10.81640625" style="67"/>
    <col min="2308" max="2312" width="15.81640625" style="67" customWidth="1"/>
    <col min="2313" max="2316" width="12.81640625" style="67" customWidth="1"/>
    <col min="2317" max="2320" width="15.81640625" style="67" customWidth="1"/>
    <col min="2321" max="2321" width="22.81640625" style="67" customWidth="1"/>
    <col min="2322" max="2322" width="20.81640625" style="67" customWidth="1"/>
    <col min="2323" max="2323" width="16.81640625" style="67" customWidth="1"/>
    <col min="2324" max="2563" width="10.81640625" style="67"/>
    <col min="2564" max="2568" width="15.81640625" style="67" customWidth="1"/>
    <col min="2569" max="2572" width="12.81640625" style="67" customWidth="1"/>
    <col min="2573" max="2576" width="15.81640625" style="67" customWidth="1"/>
    <col min="2577" max="2577" width="22.81640625" style="67" customWidth="1"/>
    <col min="2578" max="2578" width="20.81640625" style="67" customWidth="1"/>
    <col min="2579" max="2579" width="16.81640625" style="67" customWidth="1"/>
    <col min="2580" max="2819" width="10.81640625" style="67"/>
    <col min="2820" max="2824" width="15.81640625" style="67" customWidth="1"/>
    <col min="2825" max="2828" width="12.81640625" style="67" customWidth="1"/>
    <col min="2829" max="2832" width="15.81640625" style="67" customWidth="1"/>
    <col min="2833" max="2833" width="22.81640625" style="67" customWidth="1"/>
    <col min="2834" max="2834" width="20.81640625" style="67" customWidth="1"/>
    <col min="2835" max="2835" width="16.81640625" style="67" customWidth="1"/>
    <col min="2836" max="3075" width="10.81640625" style="67"/>
    <col min="3076" max="3080" width="15.81640625" style="67" customWidth="1"/>
    <col min="3081" max="3084" width="12.81640625" style="67" customWidth="1"/>
    <col min="3085" max="3088" width="15.81640625" style="67" customWidth="1"/>
    <col min="3089" max="3089" width="22.81640625" style="67" customWidth="1"/>
    <col min="3090" max="3090" width="20.81640625" style="67" customWidth="1"/>
    <col min="3091" max="3091" width="16.81640625" style="67" customWidth="1"/>
    <col min="3092" max="3331" width="10.81640625" style="67"/>
    <col min="3332" max="3336" width="15.81640625" style="67" customWidth="1"/>
    <col min="3337" max="3340" width="12.81640625" style="67" customWidth="1"/>
    <col min="3341" max="3344" width="15.81640625" style="67" customWidth="1"/>
    <col min="3345" max="3345" width="22.81640625" style="67" customWidth="1"/>
    <col min="3346" max="3346" width="20.81640625" style="67" customWidth="1"/>
    <col min="3347" max="3347" width="16.81640625" style="67" customWidth="1"/>
    <col min="3348" max="3587" width="10.81640625" style="67"/>
    <col min="3588" max="3592" width="15.81640625" style="67" customWidth="1"/>
    <col min="3593" max="3596" width="12.81640625" style="67" customWidth="1"/>
    <col min="3597" max="3600" width="15.81640625" style="67" customWidth="1"/>
    <col min="3601" max="3601" width="22.81640625" style="67" customWidth="1"/>
    <col min="3602" max="3602" width="20.81640625" style="67" customWidth="1"/>
    <col min="3603" max="3603" width="16.81640625" style="67" customWidth="1"/>
    <col min="3604" max="3843" width="10.81640625" style="67"/>
    <col min="3844" max="3848" width="15.81640625" style="67" customWidth="1"/>
    <col min="3849" max="3852" width="12.81640625" style="67" customWidth="1"/>
    <col min="3853" max="3856" width="15.81640625" style="67" customWidth="1"/>
    <col min="3857" max="3857" width="22.81640625" style="67" customWidth="1"/>
    <col min="3858" max="3858" width="20.81640625" style="67" customWidth="1"/>
    <col min="3859" max="3859" width="16.81640625" style="67" customWidth="1"/>
    <col min="3860" max="4099" width="10.81640625" style="67"/>
    <col min="4100" max="4104" width="15.81640625" style="67" customWidth="1"/>
    <col min="4105" max="4108" width="12.81640625" style="67" customWidth="1"/>
    <col min="4109" max="4112" width="15.81640625" style="67" customWidth="1"/>
    <col min="4113" max="4113" width="22.81640625" style="67" customWidth="1"/>
    <col min="4114" max="4114" width="20.81640625" style="67" customWidth="1"/>
    <col min="4115" max="4115" width="16.81640625" style="67" customWidth="1"/>
    <col min="4116" max="4355" width="10.81640625" style="67"/>
    <col min="4356" max="4360" width="15.81640625" style="67" customWidth="1"/>
    <col min="4361" max="4364" width="12.81640625" style="67" customWidth="1"/>
    <col min="4365" max="4368" width="15.81640625" style="67" customWidth="1"/>
    <col min="4369" max="4369" width="22.81640625" style="67" customWidth="1"/>
    <col min="4370" max="4370" width="20.81640625" style="67" customWidth="1"/>
    <col min="4371" max="4371" width="16.81640625" style="67" customWidth="1"/>
    <col min="4372" max="4611" width="10.81640625" style="67"/>
    <col min="4612" max="4616" width="15.81640625" style="67" customWidth="1"/>
    <col min="4617" max="4620" width="12.81640625" style="67" customWidth="1"/>
    <col min="4621" max="4624" width="15.81640625" style="67" customWidth="1"/>
    <col min="4625" max="4625" width="22.81640625" style="67" customWidth="1"/>
    <col min="4626" max="4626" width="20.81640625" style="67" customWidth="1"/>
    <col min="4627" max="4627" width="16.81640625" style="67" customWidth="1"/>
    <col min="4628" max="4867" width="10.81640625" style="67"/>
    <col min="4868" max="4872" width="15.81640625" style="67" customWidth="1"/>
    <col min="4873" max="4876" width="12.81640625" style="67" customWidth="1"/>
    <col min="4877" max="4880" width="15.81640625" style="67" customWidth="1"/>
    <col min="4881" max="4881" width="22.81640625" style="67" customWidth="1"/>
    <col min="4882" max="4882" width="20.81640625" style="67" customWidth="1"/>
    <col min="4883" max="4883" width="16.81640625" style="67" customWidth="1"/>
    <col min="4884" max="5123" width="10.81640625" style="67"/>
    <col min="5124" max="5128" width="15.81640625" style="67" customWidth="1"/>
    <col min="5129" max="5132" width="12.81640625" style="67" customWidth="1"/>
    <col min="5133" max="5136" width="15.81640625" style="67" customWidth="1"/>
    <col min="5137" max="5137" width="22.81640625" style="67" customWidth="1"/>
    <col min="5138" max="5138" width="20.81640625" style="67" customWidth="1"/>
    <col min="5139" max="5139" width="16.81640625" style="67" customWidth="1"/>
    <col min="5140" max="5379" width="10.81640625" style="67"/>
    <col min="5380" max="5384" width="15.81640625" style="67" customWidth="1"/>
    <col min="5385" max="5388" width="12.81640625" style="67" customWidth="1"/>
    <col min="5389" max="5392" width="15.81640625" style="67" customWidth="1"/>
    <col min="5393" max="5393" width="22.81640625" style="67" customWidth="1"/>
    <col min="5394" max="5394" width="20.81640625" style="67" customWidth="1"/>
    <col min="5395" max="5395" width="16.81640625" style="67" customWidth="1"/>
    <col min="5396" max="5635" width="10.81640625" style="67"/>
    <col min="5636" max="5640" width="15.81640625" style="67" customWidth="1"/>
    <col min="5641" max="5644" width="12.81640625" style="67" customWidth="1"/>
    <col min="5645" max="5648" width="15.81640625" style="67" customWidth="1"/>
    <col min="5649" max="5649" width="22.81640625" style="67" customWidth="1"/>
    <col min="5650" max="5650" width="20.81640625" style="67" customWidth="1"/>
    <col min="5651" max="5651" width="16.81640625" style="67" customWidth="1"/>
    <col min="5652" max="5891" width="10.81640625" style="67"/>
    <col min="5892" max="5896" width="15.81640625" style="67" customWidth="1"/>
    <col min="5897" max="5900" width="12.81640625" style="67" customWidth="1"/>
    <col min="5901" max="5904" width="15.81640625" style="67" customWidth="1"/>
    <col min="5905" max="5905" width="22.81640625" style="67" customWidth="1"/>
    <col min="5906" max="5906" width="20.81640625" style="67" customWidth="1"/>
    <col min="5907" max="5907" width="16.81640625" style="67" customWidth="1"/>
    <col min="5908" max="6147" width="10.81640625" style="67"/>
    <col min="6148" max="6152" width="15.81640625" style="67" customWidth="1"/>
    <col min="6153" max="6156" width="12.81640625" style="67" customWidth="1"/>
    <col min="6157" max="6160" width="15.81640625" style="67" customWidth="1"/>
    <col min="6161" max="6161" width="22.81640625" style="67" customWidth="1"/>
    <col min="6162" max="6162" width="20.81640625" style="67" customWidth="1"/>
    <col min="6163" max="6163" width="16.81640625" style="67" customWidth="1"/>
    <col min="6164" max="6403" width="10.81640625" style="67"/>
    <col min="6404" max="6408" width="15.81640625" style="67" customWidth="1"/>
    <col min="6409" max="6412" width="12.81640625" style="67" customWidth="1"/>
    <col min="6413" max="6416" width="15.81640625" style="67" customWidth="1"/>
    <col min="6417" max="6417" width="22.81640625" style="67" customWidth="1"/>
    <col min="6418" max="6418" width="20.81640625" style="67" customWidth="1"/>
    <col min="6419" max="6419" width="16.81640625" style="67" customWidth="1"/>
    <col min="6420" max="6659" width="10.81640625" style="67"/>
    <col min="6660" max="6664" width="15.81640625" style="67" customWidth="1"/>
    <col min="6665" max="6668" width="12.81640625" style="67" customWidth="1"/>
    <col min="6669" max="6672" width="15.81640625" style="67" customWidth="1"/>
    <col min="6673" max="6673" width="22.81640625" style="67" customWidth="1"/>
    <col min="6674" max="6674" width="20.81640625" style="67" customWidth="1"/>
    <col min="6675" max="6675" width="16.81640625" style="67" customWidth="1"/>
    <col min="6676" max="6915" width="10.81640625" style="67"/>
    <col min="6916" max="6920" width="15.81640625" style="67" customWidth="1"/>
    <col min="6921" max="6924" width="12.81640625" style="67" customWidth="1"/>
    <col min="6925" max="6928" width="15.81640625" style="67" customWidth="1"/>
    <col min="6929" max="6929" width="22.81640625" style="67" customWidth="1"/>
    <col min="6930" max="6930" width="20.81640625" style="67" customWidth="1"/>
    <col min="6931" max="6931" width="16.81640625" style="67" customWidth="1"/>
    <col min="6932" max="7171" width="10.81640625" style="67"/>
    <col min="7172" max="7176" width="15.81640625" style="67" customWidth="1"/>
    <col min="7177" max="7180" width="12.81640625" style="67" customWidth="1"/>
    <col min="7181" max="7184" width="15.81640625" style="67" customWidth="1"/>
    <col min="7185" max="7185" width="22.81640625" style="67" customWidth="1"/>
    <col min="7186" max="7186" width="20.81640625" style="67" customWidth="1"/>
    <col min="7187" max="7187" width="16.81640625" style="67" customWidth="1"/>
    <col min="7188" max="7427" width="10.81640625" style="67"/>
    <col min="7428" max="7432" width="15.81640625" style="67" customWidth="1"/>
    <col min="7433" max="7436" width="12.81640625" style="67" customWidth="1"/>
    <col min="7437" max="7440" width="15.81640625" style="67" customWidth="1"/>
    <col min="7441" max="7441" width="22.81640625" style="67" customWidth="1"/>
    <col min="7442" max="7442" width="20.81640625" style="67" customWidth="1"/>
    <col min="7443" max="7443" width="16.81640625" style="67" customWidth="1"/>
    <col min="7444" max="7683" width="10.81640625" style="67"/>
    <col min="7684" max="7688" width="15.81640625" style="67" customWidth="1"/>
    <col min="7689" max="7692" width="12.81640625" style="67" customWidth="1"/>
    <col min="7693" max="7696" width="15.81640625" style="67" customWidth="1"/>
    <col min="7697" max="7697" width="22.81640625" style="67" customWidth="1"/>
    <col min="7698" max="7698" width="20.81640625" style="67" customWidth="1"/>
    <col min="7699" max="7699" width="16.81640625" style="67" customWidth="1"/>
    <col min="7700" max="7939" width="10.81640625" style="67"/>
    <col min="7940" max="7944" width="15.81640625" style="67" customWidth="1"/>
    <col min="7945" max="7948" width="12.81640625" style="67" customWidth="1"/>
    <col min="7949" max="7952" width="15.81640625" style="67" customWidth="1"/>
    <col min="7953" max="7953" width="22.81640625" style="67" customWidth="1"/>
    <col min="7954" max="7954" width="20.81640625" style="67" customWidth="1"/>
    <col min="7955" max="7955" width="16.81640625" style="67" customWidth="1"/>
    <col min="7956" max="8195" width="10.81640625" style="67"/>
    <col min="8196" max="8200" width="15.81640625" style="67" customWidth="1"/>
    <col min="8201" max="8204" width="12.81640625" style="67" customWidth="1"/>
    <col min="8205" max="8208" width="15.81640625" style="67" customWidth="1"/>
    <col min="8209" max="8209" width="22.81640625" style="67" customWidth="1"/>
    <col min="8210" max="8210" width="20.81640625" style="67" customWidth="1"/>
    <col min="8211" max="8211" width="16.81640625" style="67" customWidth="1"/>
    <col min="8212" max="8451" width="10.81640625" style="67"/>
    <col min="8452" max="8456" width="15.81640625" style="67" customWidth="1"/>
    <col min="8457" max="8460" width="12.81640625" style="67" customWidth="1"/>
    <col min="8461" max="8464" width="15.81640625" style="67" customWidth="1"/>
    <col min="8465" max="8465" width="22.81640625" style="67" customWidth="1"/>
    <col min="8466" max="8466" width="20.81640625" style="67" customWidth="1"/>
    <col min="8467" max="8467" width="16.81640625" style="67" customWidth="1"/>
    <col min="8468" max="8707" width="10.81640625" style="67"/>
    <col min="8708" max="8712" width="15.81640625" style="67" customWidth="1"/>
    <col min="8713" max="8716" width="12.81640625" style="67" customWidth="1"/>
    <col min="8717" max="8720" width="15.81640625" style="67" customWidth="1"/>
    <col min="8721" max="8721" width="22.81640625" style="67" customWidth="1"/>
    <col min="8722" max="8722" width="20.81640625" style="67" customWidth="1"/>
    <col min="8723" max="8723" width="16.81640625" style="67" customWidth="1"/>
    <col min="8724" max="8963" width="10.81640625" style="67"/>
    <col min="8964" max="8968" width="15.81640625" style="67" customWidth="1"/>
    <col min="8969" max="8972" width="12.81640625" style="67" customWidth="1"/>
    <col min="8973" max="8976" width="15.81640625" style="67" customWidth="1"/>
    <col min="8977" max="8977" width="22.81640625" style="67" customWidth="1"/>
    <col min="8978" max="8978" width="20.81640625" style="67" customWidth="1"/>
    <col min="8979" max="8979" width="16.81640625" style="67" customWidth="1"/>
    <col min="8980" max="9219" width="10.81640625" style="67"/>
    <col min="9220" max="9224" width="15.81640625" style="67" customWidth="1"/>
    <col min="9225" max="9228" width="12.81640625" style="67" customWidth="1"/>
    <col min="9229" max="9232" width="15.81640625" style="67" customWidth="1"/>
    <col min="9233" max="9233" width="22.81640625" style="67" customWidth="1"/>
    <col min="9234" max="9234" width="20.81640625" style="67" customWidth="1"/>
    <col min="9235" max="9235" width="16.81640625" style="67" customWidth="1"/>
    <col min="9236" max="9475" width="10.81640625" style="67"/>
    <col min="9476" max="9480" width="15.81640625" style="67" customWidth="1"/>
    <col min="9481" max="9484" width="12.81640625" style="67" customWidth="1"/>
    <col min="9485" max="9488" width="15.81640625" style="67" customWidth="1"/>
    <col min="9489" max="9489" width="22.81640625" style="67" customWidth="1"/>
    <col min="9490" max="9490" width="20.81640625" style="67" customWidth="1"/>
    <col min="9491" max="9491" width="16.81640625" style="67" customWidth="1"/>
    <col min="9492" max="9731" width="10.81640625" style="67"/>
    <col min="9732" max="9736" width="15.81640625" style="67" customWidth="1"/>
    <col min="9737" max="9740" width="12.81640625" style="67" customWidth="1"/>
    <col min="9741" max="9744" width="15.81640625" style="67" customWidth="1"/>
    <col min="9745" max="9745" width="22.81640625" style="67" customWidth="1"/>
    <col min="9746" max="9746" width="20.81640625" style="67" customWidth="1"/>
    <col min="9747" max="9747" width="16.81640625" style="67" customWidth="1"/>
    <col min="9748" max="9987" width="10.81640625" style="67"/>
    <col min="9988" max="9992" width="15.81640625" style="67" customWidth="1"/>
    <col min="9993" max="9996" width="12.81640625" style="67" customWidth="1"/>
    <col min="9997" max="10000" width="15.81640625" style="67" customWidth="1"/>
    <col min="10001" max="10001" width="22.81640625" style="67" customWidth="1"/>
    <col min="10002" max="10002" width="20.81640625" style="67" customWidth="1"/>
    <col min="10003" max="10003" width="16.81640625" style="67" customWidth="1"/>
    <col min="10004" max="10243" width="10.81640625" style="67"/>
    <col min="10244" max="10248" width="15.81640625" style="67" customWidth="1"/>
    <col min="10249" max="10252" width="12.81640625" style="67" customWidth="1"/>
    <col min="10253" max="10256" width="15.81640625" style="67" customWidth="1"/>
    <col min="10257" max="10257" width="22.81640625" style="67" customWidth="1"/>
    <col min="10258" max="10258" width="20.81640625" style="67" customWidth="1"/>
    <col min="10259" max="10259" width="16.81640625" style="67" customWidth="1"/>
    <col min="10260" max="10499" width="10.81640625" style="67"/>
    <col min="10500" max="10504" width="15.81640625" style="67" customWidth="1"/>
    <col min="10505" max="10508" width="12.81640625" style="67" customWidth="1"/>
    <col min="10509" max="10512" width="15.81640625" style="67" customWidth="1"/>
    <col min="10513" max="10513" width="22.81640625" style="67" customWidth="1"/>
    <col min="10514" max="10514" width="20.81640625" style="67" customWidth="1"/>
    <col min="10515" max="10515" width="16.81640625" style="67" customWidth="1"/>
    <col min="10516" max="10755" width="10.81640625" style="67"/>
    <col min="10756" max="10760" width="15.81640625" style="67" customWidth="1"/>
    <col min="10761" max="10764" width="12.81640625" style="67" customWidth="1"/>
    <col min="10765" max="10768" width="15.81640625" style="67" customWidth="1"/>
    <col min="10769" max="10769" width="22.81640625" style="67" customWidth="1"/>
    <col min="10770" max="10770" width="20.81640625" style="67" customWidth="1"/>
    <col min="10771" max="10771" width="16.81640625" style="67" customWidth="1"/>
    <col min="10772" max="11011" width="10.81640625" style="67"/>
    <col min="11012" max="11016" width="15.81640625" style="67" customWidth="1"/>
    <col min="11017" max="11020" width="12.81640625" style="67" customWidth="1"/>
    <col min="11021" max="11024" width="15.81640625" style="67" customWidth="1"/>
    <col min="11025" max="11025" width="22.81640625" style="67" customWidth="1"/>
    <col min="11026" max="11026" width="20.81640625" style="67" customWidth="1"/>
    <col min="11027" max="11027" width="16.81640625" style="67" customWidth="1"/>
    <col min="11028" max="11267" width="10.81640625" style="67"/>
    <col min="11268" max="11272" width="15.81640625" style="67" customWidth="1"/>
    <col min="11273" max="11276" width="12.81640625" style="67" customWidth="1"/>
    <col min="11277" max="11280" width="15.81640625" style="67" customWidth="1"/>
    <col min="11281" max="11281" width="22.81640625" style="67" customWidth="1"/>
    <col min="11282" max="11282" width="20.81640625" style="67" customWidth="1"/>
    <col min="11283" max="11283" width="16.81640625" style="67" customWidth="1"/>
    <col min="11284" max="11523" width="10.81640625" style="67"/>
    <col min="11524" max="11528" width="15.81640625" style="67" customWidth="1"/>
    <col min="11529" max="11532" width="12.81640625" style="67" customWidth="1"/>
    <col min="11533" max="11536" width="15.81640625" style="67" customWidth="1"/>
    <col min="11537" max="11537" width="22.81640625" style="67" customWidth="1"/>
    <col min="11538" max="11538" width="20.81640625" style="67" customWidth="1"/>
    <col min="11539" max="11539" width="16.81640625" style="67" customWidth="1"/>
    <col min="11540" max="11779" width="10.81640625" style="67"/>
    <col min="11780" max="11784" width="15.81640625" style="67" customWidth="1"/>
    <col min="11785" max="11788" width="12.81640625" style="67" customWidth="1"/>
    <col min="11789" max="11792" width="15.81640625" style="67" customWidth="1"/>
    <col min="11793" max="11793" width="22.81640625" style="67" customWidth="1"/>
    <col min="11794" max="11794" width="20.81640625" style="67" customWidth="1"/>
    <col min="11795" max="11795" width="16.81640625" style="67" customWidth="1"/>
    <col min="11796" max="12035" width="10.81640625" style="67"/>
    <col min="12036" max="12040" width="15.81640625" style="67" customWidth="1"/>
    <col min="12041" max="12044" width="12.81640625" style="67" customWidth="1"/>
    <col min="12045" max="12048" width="15.81640625" style="67" customWidth="1"/>
    <col min="12049" max="12049" width="22.81640625" style="67" customWidth="1"/>
    <col min="12050" max="12050" width="20.81640625" style="67" customWidth="1"/>
    <col min="12051" max="12051" width="16.81640625" style="67" customWidth="1"/>
    <col min="12052" max="12291" width="10.81640625" style="67"/>
    <col min="12292" max="12296" width="15.81640625" style="67" customWidth="1"/>
    <col min="12297" max="12300" width="12.81640625" style="67" customWidth="1"/>
    <col min="12301" max="12304" width="15.81640625" style="67" customWidth="1"/>
    <col min="12305" max="12305" width="22.81640625" style="67" customWidth="1"/>
    <col min="12306" max="12306" width="20.81640625" style="67" customWidth="1"/>
    <col min="12307" max="12307" width="16.81640625" style="67" customWidth="1"/>
    <col min="12308" max="12547" width="10.81640625" style="67"/>
    <col min="12548" max="12552" width="15.81640625" style="67" customWidth="1"/>
    <col min="12553" max="12556" width="12.81640625" style="67" customWidth="1"/>
    <col min="12557" max="12560" width="15.81640625" style="67" customWidth="1"/>
    <col min="12561" max="12561" width="22.81640625" style="67" customWidth="1"/>
    <col min="12562" max="12562" width="20.81640625" style="67" customWidth="1"/>
    <col min="12563" max="12563" width="16.81640625" style="67" customWidth="1"/>
    <col min="12564" max="12803" width="10.81640625" style="67"/>
    <col min="12804" max="12808" width="15.81640625" style="67" customWidth="1"/>
    <col min="12809" max="12812" width="12.81640625" style="67" customWidth="1"/>
    <col min="12813" max="12816" width="15.81640625" style="67" customWidth="1"/>
    <col min="12817" max="12817" width="22.81640625" style="67" customWidth="1"/>
    <col min="12818" max="12818" width="20.81640625" style="67" customWidth="1"/>
    <col min="12819" max="12819" width="16.81640625" style="67" customWidth="1"/>
    <col min="12820" max="13059" width="10.81640625" style="67"/>
    <col min="13060" max="13064" width="15.81640625" style="67" customWidth="1"/>
    <col min="13065" max="13068" width="12.81640625" style="67" customWidth="1"/>
    <col min="13069" max="13072" width="15.81640625" style="67" customWidth="1"/>
    <col min="13073" max="13073" width="22.81640625" style="67" customWidth="1"/>
    <col min="13074" max="13074" width="20.81640625" style="67" customWidth="1"/>
    <col min="13075" max="13075" width="16.81640625" style="67" customWidth="1"/>
    <col min="13076" max="13315" width="10.81640625" style="67"/>
    <col min="13316" max="13320" width="15.81640625" style="67" customWidth="1"/>
    <col min="13321" max="13324" width="12.81640625" style="67" customWidth="1"/>
    <col min="13325" max="13328" width="15.81640625" style="67" customWidth="1"/>
    <col min="13329" max="13329" width="22.81640625" style="67" customWidth="1"/>
    <col min="13330" max="13330" width="20.81640625" style="67" customWidth="1"/>
    <col min="13331" max="13331" width="16.81640625" style="67" customWidth="1"/>
    <col min="13332" max="13571" width="10.81640625" style="67"/>
    <col min="13572" max="13576" width="15.81640625" style="67" customWidth="1"/>
    <col min="13577" max="13580" width="12.81640625" style="67" customWidth="1"/>
    <col min="13581" max="13584" width="15.81640625" style="67" customWidth="1"/>
    <col min="13585" max="13585" width="22.81640625" style="67" customWidth="1"/>
    <col min="13586" max="13586" width="20.81640625" style="67" customWidth="1"/>
    <col min="13587" max="13587" width="16.81640625" style="67" customWidth="1"/>
    <col min="13588" max="13827" width="10.81640625" style="67"/>
    <col min="13828" max="13832" width="15.81640625" style="67" customWidth="1"/>
    <col min="13833" max="13836" width="12.81640625" style="67" customWidth="1"/>
    <col min="13837" max="13840" width="15.81640625" style="67" customWidth="1"/>
    <col min="13841" max="13841" width="22.81640625" style="67" customWidth="1"/>
    <col min="13842" max="13842" width="20.81640625" style="67" customWidth="1"/>
    <col min="13843" max="13843" width="16.81640625" style="67" customWidth="1"/>
    <col min="13844" max="14083" width="10.81640625" style="67"/>
    <col min="14084" max="14088" width="15.81640625" style="67" customWidth="1"/>
    <col min="14089" max="14092" width="12.81640625" style="67" customWidth="1"/>
    <col min="14093" max="14096" width="15.81640625" style="67" customWidth="1"/>
    <col min="14097" max="14097" width="22.81640625" style="67" customWidth="1"/>
    <col min="14098" max="14098" width="20.81640625" style="67" customWidth="1"/>
    <col min="14099" max="14099" width="16.81640625" style="67" customWidth="1"/>
    <col min="14100" max="14339" width="10.81640625" style="67"/>
    <col min="14340" max="14344" width="15.81640625" style="67" customWidth="1"/>
    <col min="14345" max="14348" width="12.81640625" style="67" customWidth="1"/>
    <col min="14349" max="14352" width="15.81640625" style="67" customWidth="1"/>
    <col min="14353" max="14353" width="22.81640625" style="67" customWidth="1"/>
    <col min="14354" max="14354" width="20.81640625" style="67" customWidth="1"/>
    <col min="14355" max="14355" width="16.81640625" style="67" customWidth="1"/>
    <col min="14356" max="14595" width="10.81640625" style="67"/>
    <col min="14596" max="14600" width="15.81640625" style="67" customWidth="1"/>
    <col min="14601" max="14604" width="12.81640625" style="67" customWidth="1"/>
    <col min="14605" max="14608" width="15.81640625" style="67" customWidth="1"/>
    <col min="14609" max="14609" width="22.81640625" style="67" customWidth="1"/>
    <col min="14610" max="14610" width="20.81640625" style="67" customWidth="1"/>
    <col min="14611" max="14611" width="16.81640625" style="67" customWidth="1"/>
    <col min="14612" max="14851" width="10.81640625" style="67"/>
    <col min="14852" max="14856" width="15.81640625" style="67" customWidth="1"/>
    <col min="14857" max="14860" width="12.81640625" style="67" customWidth="1"/>
    <col min="14861" max="14864" width="15.81640625" style="67" customWidth="1"/>
    <col min="14865" max="14865" width="22.81640625" style="67" customWidth="1"/>
    <col min="14866" max="14866" width="20.81640625" style="67" customWidth="1"/>
    <col min="14867" max="14867" width="16.81640625" style="67" customWidth="1"/>
    <col min="14868" max="15107" width="10.81640625" style="67"/>
    <col min="15108" max="15112" width="15.81640625" style="67" customWidth="1"/>
    <col min="15113" max="15116" width="12.81640625" style="67" customWidth="1"/>
    <col min="15117" max="15120" width="15.81640625" style="67" customWidth="1"/>
    <col min="15121" max="15121" width="22.81640625" style="67" customWidth="1"/>
    <col min="15122" max="15122" width="20.81640625" style="67" customWidth="1"/>
    <col min="15123" max="15123" width="16.81640625" style="67" customWidth="1"/>
    <col min="15124" max="15363" width="10.81640625" style="67"/>
    <col min="15364" max="15368" width="15.81640625" style="67" customWidth="1"/>
    <col min="15369" max="15372" width="12.81640625" style="67" customWidth="1"/>
    <col min="15373" max="15376" width="15.81640625" style="67" customWidth="1"/>
    <col min="15377" max="15377" width="22.81640625" style="67" customWidth="1"/>
    <col min="15378" max="15378" width="20.81640625" style="67" customWidth="1"/>
    <col min="15379" max="15379" width="16.81640625" style="67" customWidth="1"/>
    <col min="15380" max="15619" width="10.81640625" style="67"/>
    <col min="15620" max="15624" width="15.81640625" style="67" customWidth="1"/>
    <col min="15625" max="15628" width="12.81640625" style="67" customWidth="1"/>
    <col min="15629" max="15632" width="15.81640625" style="67" customWidth="1"/>
    <col min="15633" max="15633" width="22.81640625" style="67" customWidth="1"/>
    <col min="15634" max="15634" width="20.81640625" style="67" customWidth="1"/>
    <col min="15635" max="15635" width="16.81640625" style="67" customWidth="1"/>
    <col min="15636" max="15875" width="10.81640625" style="67"/>
    <col min="15876" max="15880" width="15.81640625" style="67" customWidth="1"/>
    <col min="15881" max="15884" width="12.81640625" style="67" customWidth="1"/>
    <col min="15885" max="15888" width="15.81640625" style="67" customWidth="1"/>
    <col min="15889" max="15889" width="22.81640625" style="67" customWidth="1"/>
    <col min="15890" max="15890" width="20.81640625" style="67" customWidth="1"/>
    <col min="15891" max="15891" width="16.81640625" style="67" customWidth="1"/>
    <col min="15892" max="16131" width="10.81640625" style="67"/>
    <col min="16132" max="16136" width="15.81640625" style="67" customWidth="1"/>
    <col min="16137" max="16140" width="12.81640625" style="67" customWidth="1"/>
    <col min="16141" max="16144" width="15.81640625" style="67" customWidth="1"/>
    <col min="16145" max="16145" width="22.81640625" style="67" customWidth="1"/>
    <col min="16146" max="16146" width="20.81640625" style="67" customWidth="1"/>
    <col min="16147" max="16147" width="16.81640625" style="67" customWidth="1"/>
    <col min="16148" max="16384" width="10.81640625" style="67"/>
  </cols>
  <sheetData>
    <row r="1" spans="1:41" s="93" customFormat="1" x14ac:dyDescent="0.35">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c r="AN1" s="312"/>
      <c r="AO1" s="312"/>
    </row>
    <row r="2" spans="1:41" s="93"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row>
    <row r="3" spans="1:41" s="93" customFormat="1" ht="18" x14ac:dyDescent="0.35">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row>
    <row r="4" spans="1:41" s="93" customFormat="1" ht="18.75" customHeight="1"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row>
    <row r="5" spans="1:41" s="93" customFormat="1" ht="18.75" customHeight="1" x14ac:dyDescent="0.35">
      <c r="A5" s="263" t="s">
        <v>524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row>
    <row r="6" spans="1:41" s="93" customFormat="1" ht="17.5" x14ac:dyDescent="0.35">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row>
    <row r="7" spans="1:41" s="93" customFormat="1" ht="18.75" customHeight="1" x14ac:dyDescent="0.35">
      <c r="A7" s="268" t="str">
        <f>IF(ISBLANK('1'!C13),CONCATENATE("В разделе 1 формы заполните показатель"," '",'1'!B13,"' "),'1'!C13)</f>
        <v>L_1.1_01_21_06_ОР</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row>
    <row r="8" spans="1:41" s="93" customFormat="1" ht="18.75" customHeight="1" x14ac:dyDescent="0.35">
      <c r="A8" s="263" t="s">
        <v>525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row>
    <row r="9" spans="1:41" s="98" customFormat="1" ht="15.75" customHeight="1" x14ac:dyDescent="0.35">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row>
    <row r="10" spans="1:41" s="99" customFormat="1" ht="18" x14ac:dyDescent="0.25">
      <c r="A10" s="268" t="str">
        <f>IF(ISBLANK('1'!C14),CONCATENATE("В разделе 1 формы заполните показатель"," '",'1'!B14,"' "),'1'!C14)</f>
        <v>Перепланировка офисного здания в п. Чернянка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row>
    <row r="11" spans="1:41" s="99" customFormat="1" ht="15" customHeight="1" x14ac:dyDescent="0.25">
      <c r="A11" s="263" t="s">
        <v>526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row>
    <row r="12" spans="1:41" s="99" customFormat="1" ht="15" customHeight="1" x14ac:dyDescent="0.25">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row>
    <row r="13" spans="1:41" s="99" customFormat="1" ht="20.25" customHeight="1"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row>
    <row r="14" spans="1:41" s="99" customFormat="1" ht="20.2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row>
    <row r="15" spans="1:41" s="99" customFormat="1" ht="20.25" customHeight="1" x14ac:dyDescent="0.25">
      <c r="A15" s="313" t="s">
        <v>311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row>
    <row r="16" spans="1:41" s="112" customFormat="1" ht="21" customHeight="1" x14ac:dyDescent="0.3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row>
    <row r="17" spans="1:135" ht="46.5" customHeight="1" x14ac:dyDescent="0.35">
      <c r="A17" s="297" t="s">
        <v>133</v>
      </c>
      <c r="B17" s="307" t="s">
        <v>172</v>
      </c>
      <c r="C17" s="308"/>
      <c r="D17" s="288" t="s">
        <v>40</v>
      </c>
      <c r="E17" s="307" t="s">
        <v>143</v>
      </c>
      <c r="F17" s="308"/>
      <c r="G17" s="307" t="s">
        <v>173</v>
      </c>
      <c r="H17" s="308"/>
      <c r="I17" s="307" t="s">
        <v>39</v>
      </c>
      <c r="J17" s="308"/>
      <c r="K17" s="285" t="s">
        <v>38</v>
      </c>
      <c r="L17" s="284" t="s">
        <v>182</v>
      </c>
      <c r="M17" s="284"/>
      <c r="N17" s="284"/>
      <c r="O17" s="284"/>
      <c r="P17" s="284" t="s">
        <v>184</v>
      </c>
      <c r="Q17" s="284"/>
      <c r="R17" s="284"/>
      <c r="S17" s="284"/>
      <c r="T17" s="301" t="s">
        <v>340</v>
      </c>
      <c r="U17" s="302" t="s">
        <v>341</v>
      </c>
      <c r="V17" s="288" t="s">
        <v>174</v>
      </c>
      <c r="W17" s="304" t="s">
        <v>342</v>
      </c>
      <c r="X17" s="304" t="s">
        <v>343</v>
      </c>
      <c r="Y17" s="288" t="s">
        <v>185</v>
      </c>
      <c r="Z17" s="288" t="s">
        <v>186</v>
      </c>
      <c r="AA17" s="293" t="s">
        <v>169</v>
      </c>
      <c r="AB17" s="294"/>
      <c r="AC17" s="293" t="s">
        <v>170</v>
      </c>
      <c r="AD17" s="294"/>
      <c r="AE17" s="290" t="s">
        <v>171</v>
      </c>
      <c r="AF17" s="281" t="s">
        <v>36</v>
      </c>
      <c r="AG17" s="282"/>
      <c r="AH17" s="283"/>
      <c r="AI17" s="281" t="s">
        <v>35</v>
      </c>
      <c r="AJ17" s="282"/>
      <c r="AK17" s="281" t="s">
        <v>305</v>
      </c>
      <c r="AL17" s="282"/>
      <c r="AM17" s="282"/>
      <c r="AN17" s="282"/>
      <c r="AO17" s="283"/>
    </row>
    <row r="18" spans="1:135" ht="147" customHeight="1" x14ac:dyDescent="0.35">
      <c r="A18" s="298"/>
      <c r="B18" s="309"/>
      <c r="C18" s="310"/>
      <c r="D18" s="300"/>
      <c r="E18" s="309"/>
      <c r="F18" s="310"/>
      <c r="G18" s="309"/>
      <c r="H18" s="310"/>
      <c r="I18" s="309"/>
      <c r="J18" s="310"/>
      <c r="K18" s="285"/>
      <c r="L18" s="285" t="s">
        <v>350</v>
      </c>
      <c r="M18" s="285"/>
      <c r="N18" s="285" t="s">
        <v>304</v>
      </c>
      <c r="O18" s="285"/>
      <c r="P18" s="284" t="s">
        <v>350</v>
      </c>
      <c r="Q18" s="284"/>
      <c r="R18" s="286" t="s">
        <v>360</v>
      </c>
      <c r="S18" s="287"/>
      <c r="T18" s="301"/>
      <c r="U18" s="303"/>
      <c r="V18" s="300"/>
      <c r="W18" s="305"/>
      <c r="X18" s="306"/>
      <c r="Y18" s="289"/>
      <c r="Z18" s="300"/>
      <c r="AA18" s="295"/>
      <c r="AB18" s="296"/>
      <c r="AC18" s="295"/>
      <c r="AD18" s="296"/>
      <c r="AE18" s="291"/>
      <c r="AF18" s="141" t="s">
        <v>344</v>
      </c>
      <c r="AG18" s="141" t="s">
        <v>345</v>
      </c>
      <c r="AH18" s="142" t="s">
        <v>125</v>
      </c>
      <c r="AI18" s="142" t="s">
        <v>34</v>
      </c>
      <c r="AJ18" s="143" t="s">
        <v>33</v>
      </c>
      <c r="AK18" s="288" t="s">
        <v>303</v>
      </c>
      <c r="AL18" s="284" t="s">
        <v>348</v>
      </c>
      <c r="AM18" s="284"/>
      <c r="AN18" s="285" t="s">
        <v>349</v>
      </c>
      <c r="AO18" s="285"/>
    </row>
    <row r="19" spans="1:135" ht="51.75" customHeight="1" x14ac:dyDescent="0.35">
      <c r="A19" s="299"/>
      <c r="B19" s="142" t="s">
        <v>346</v>
      </c>
      <c r="C19" s="142" t="s">
        <v>347</v>
      </c>
      <c r="D19" s="289"/>
      <c r="E19" s="142" t="s">
        <v>346</v>
      </c>
      <c r="F19" s="142" t="s">
        <v>347</v>
      </c>
      <c r="G19" s="142" t="s">
        <v>346</v>
      </c>
      <c r="H19" s="142" t="s">
        <v>347</v>
      </c>
      <c r="I19" s="142" t="s">
        <v>346</v>
      </c>
      <c r="J19" s="142" t="s">
        <v>347</v>
      </c>
      <c r="K19" s="142" t="s">
        <v>346</v>
      </c>
      <c r="L19" s="142" t="s">
        <v>346</v>
      </c>
      <c r="M19" s="142" t="s">
        <v>347</v>
      </c>
      <c r="N19" s="142" t="s">
        <v>286</v>
      </c>
      <c r="O19" s="144" t="s">
        <v>256</v>
      </c>
      <c r="P19" s="142" t="s">
        <v>346</v>
      </c>
      <c r="Q19" s="142" t="s">
        <v>347</v>
      </c>
      <c r="R19" s="142" t="s">
        <v>286</v>
      </c>
      <c r="S19" s="144" t="s">
        <v>256</v>
      </c>
      <c r="T19" s="142" t="s">
        <v>346</v>
      </c>
      <c r="U19" s="142" t="s">
        <v>346</v>
      </c>
      <c r="V19" s="142" t="s">
        <v>346</v>
      </c>
      <c r="W19" s="142" t="s">
        <v>346</v>
      </c>
      <c r="X19" s="142" t="s">
        <v>346</v>
      </c>
      <c r="Y19" s="142" t="s">
        <v>346</v>
      </c>
      <c r="Z19" s="142" t="s">
        <v>346</v>
      </c>
      <c r="AA19" s="142" t="s">
        <v>346</v>
      </c>
      <c r="AB19" s="142" t="s">
        <v>347</v>
      </c>
      <c r="AC19" s="142" t="s">
        <v>346</v>
      </c>
      <c r="AD19" s="142" t="s">
        <v>347</v>
      </c>
      <c r="AE19" s="292"/>
      <c r="AF19" s="142" t="s">
        <v>346</v>
      </c>
      <c r="AG19" s="142" t="s">
        <v>346</v>
      </c>
      <c r="AH19" s="142" t="s">
        <v>346</v>
      </c>
      <c r="AI19" s="142" t="s">
        <v>346</v>
      </c>
      <c r="AJ19" s="142" t="s">
        <v>346</v>
      </c>
      <c r="AK19" s="289"/>
      <c r="AL19" s="142" t="s">
        <v>346</v>
      </c>
      <c r="AM19" s="142" t="s">
        <v>347</v>
      </c>
      <c r="AN19" s="142" t="s">
        <v>286</v>
      </c>
      <c r="AO19" s="142" t="s">
        <v>256</v>
      </c>
    </row>
    <row r="20" spans="1:135"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135" s="112" customFormat="1" ht="24" customHeight="1" x14ac:dyDescent="0.35">
      <c r="A21" s="61"/>
      <c r="B21" s="62"/>
      <c r="C21" s="62"/>
      <c r="D21" s="62"/>
      <c r="E21" s="62"/>
      <c r="F21" s="62"/>
      <c r="G21" s="62"/>
      <c r="H21" s="62"/>
      <c r="I21" s="62"/>
      <c r="J21" s="63"/>
      <c r="K21" s="63"/>
      <c r="L21" s="63"/>
      <c r="M21" s="64"/>
      <c r="N21" s="64"/>
      <c r="O21" s="64"/>
      <c r="P21" s="64"/>
      <c r="Q21" s="64"/>
      <c r="R21" s="64"/>
      <c r="S21" s="64"/>
      <c r="T21" s="64"/>
      <c r="U21" s="64"/>
      <c r="V21" s="64"/>
      <c r="W21" s="64"/>
      <c r="X21" s="64"/>
      <c r="Y21" s="63"/>
      <c r="Z21" s="63"/>
      <c r="AA21" s="63"/>
      <c r="AB21" s="63"/>
      <c r="AC21" s="63"/>
      <c r="AD21" s="63"/>
      <c r="AE21" s="63"/>
      <c r="AF21" s="65"/>
      <c r="AG21" s="65"/>
      <c r="AH21" s="62"/>
      <c r="AI21" s="65"/>
      <c r="AJ21" s="66"/>
      <c r="AK21" s="61"/>
      <c r="AL21" s="61"/>
      <c r="AM21" s="61"/>
      <c r="AN21" s="61"/>
      <c r="AO21" s="61"/>
    </row>
    <row r="22" spans="1:135" ht="3" customHeight="1" x14ac:dyDescent="0.35"/>
    <row r="23" spans="1:135" s="68" customFormat="1" ht="13" x14ac:dyDescent="0.3">
      <c r="B23" s="69"/>
      <c r="C23" s="69"/>
      <c r="K23" s="69"/>
    </row>
    <row r="24" spans="1:135" s="68" customFormat="1" ht="13" x14ac:dyDescent="0.3">
      <c r="K24" s="69"/>
    </row>
    <row r="26" spans="1:135"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row>
    <row r="27" spans="1:135"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row>
    <row r="28" spans="1:135"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row>
    <row r="29" spans="1:135" s="73" customFormat="1" x14ac:dyDescent="0.35">
      <c r="B29" s="74"/>
      <c r="C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c r="EB29" s="113"/>
      <c r="EC29" s="113"/>
      <c r="ED29" s="113"/>
      <c r="EE29" s="113"/>
    </row>
    <row r="30" spans="1:135" s="73" customFormat="1" x14ac:dyDescent="0.35">
      <c r="B30" s="74"/>
      <c r="C30" s="74"/>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c r="EB30" s="113"/>
      <c r="EC30" s="113"/>
      <c r="ED30" s="113"/>
      <c r="EE30" s="113"/>
    </row>
    <row r="31" spans="1:135" s="73" customFormat="1" x14ac:dyDescent="0.35">
      <c r="B31" s="74"/>
      <c r="C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c r="EB31" s="113"/>
      <c r="EC31" s="113"/>
      <c r="ED31" s="113"/>
      <c r="EE31" s="113"/>
    </row>
    <row r="32" spans="1:135" s="73" customFormat="1" x14ac:dyDescent="0.35">
      <c r="B32" s="74"/>
      <c r="C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74"/>
      <c r="CD32" s="74"/>
      <c r="CE32" s="74"/>
      <c r="CF32" s="74"/>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c r="EB32" s="113"/>
      <c r="EC32" s="113"/>
      <c r="ED32" s="113"/>
      <c r="EE32" s="113"/>
    </row>
    <row r="33" spans="2:135" s="73" customFormat="1" x14ac:dyDescent="0.35">
      <c r="B33" s="74"/>
      <c r="C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74"/>
      <c r="CD33" s="74"/>
      <c r="CE33" s="74"/>
      <c r="CF33" s="74"/>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c r="EB33" s="113"/>
      <c r="EC33" s="113"/>
      <c r="ED33" s="113"/>
      <c r="EE33" s="113"/>
    </row>
    <row r="34" spans="2:135" s="73" customFormat="1" x14ac:dyDescent="0.35">
      <c r="B34" s="74"/>
      <c r="C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74"/>
      <c r="CD34" s="74"/>
      <c r="CE34" s="74"/>
      <c r="CF34" s="74"/>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c r="EB34" s="113"/>
      <c r="EC34" s="113"/>
      <c r="ED34" s="113"/>
      <c r="EE34" s="113"/>
    </row>
    <row r="35" spans="2:135" s="73" customFormat="1" x14ac:dyDescent="0.35">
      <c r="B35" s="74"/>
      <c r="C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row>
    <row r="36" spans="2:135" s="73" customFormat="1" x14ac:dyDescent="0.35">
      <c r="B36" s="74"/>
      <c r="C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c r="EB36" s="113"/>
      <c r="EC36" s="113"/>
      <c r="ED36" s="113"/>
      <c r="EE36" s="113"/>
    </row>
    <row r="37" spans="2:135" s="73" customFormat="1" x14ac:dyDescent="0.35">
      <c r="B37" s="74"/>
      <c r="C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c r="EB37" s="113"/>
      <c r="EC37" s="113"/>
      <c r="ED37" s="113"/>
      <c r="EE37" s="113"/>
    </row>
    <row r="38" spans="2:135" s="73" customFormat="1" x14ac:dyDescent="0.35">
      <c r="B38" s="74"/>
      <c r="C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c r="EB38" s="113"/>
      <c r="EC38" s="113"/>
      <c r="ED38" s="113"/>
      <c r="EE38" s="113"/>
    </row>
    <row r="39" spans="2:135" s="73" customFormat="1" x14ac:dyDescent="0.35">
      <c r="B39" s="74"/>
      <c r="C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74"/>
      <c r="CD39" s="74"/>
      <c r="CE39" s="74"/>
      <c r="CF39" s="74"/>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c r="EB39" s="113"/>
      <c r="EC39" s="113"/>
      <c r="ED39" s="113"/>
      <c r="EE39" s="113"/>
    </row>
    <row r="40" spans="2:135" s="73" customFormat="1" x14ac:dyDescent="0.35">
      <c r="B40" s="74"/>
      <c r="C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row>
    <row r="41" spans="2:135" s="73" customFormat="1" x14ac:dyDescent="0.35">
      <c r="B41" s="74"/>
      <c r="C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74"/>
      <c r="CD41" s="74"/>
      <c r="CE41" s="74"/>
      <c r="CF41" s="74"/>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row>
    <row r="42" spans="2:135" s="73" customFormat="1" x14ac:dyDescent="0.35">
      <c r="B42" s="74"/>
      <c r="C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row>
    <row r="43" spans="2:135" s="73" customFormat="1" x14ac:dyDescent="0.35">
      <c r="B43" s="74"/>
      <c r="C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c r="EB43" s="113"/>
      <c r="EC43" s="113"/>
      <c r="ED43" s="113"/>
      <c r="EE43" s="113"/>
    </row>
    <row r="44" spans="2:135" s="73" customFormat="1" x14ac:dyDescent="0.35">
      <c r="B44" s="74"/>
      <c r="C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E44" s="74"/>
      <c r="CF44" s="74"/>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row>
    <row r="45" spans="2:135" s="73" customFormat="1" x14ac:dyDescent="0.35">
      <c r="B45" s="74"/>
      <c r="C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74"/>
      <c r="CD45" s="74"/>
      <c r="CE45" s="74"/>
      <c r="CF45" s="74"/>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66" priority="1">
      <formula>CELL("защита",A1)</formula>
    </cfRule>
  </conditionalFormatting>
  <conditionalFormatting sqref="A21:AO1048576">
    <cfRule type="expression" dxfId="6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7"/>
    <col min="2" max="2" width="10.54296875" style="67" customWidth="1"/>
    <col min="3" max="3" width="8.81640625" style="67" customWidth="1"/>
    <col min="4" max="4" width="12" style="67" customWidth="1"/>
    <col min="5" max="5" width="15.81640625" style="67" customWidth="1"/>
    <col min="6" max="6" width="19.36328125" style="67" customWidth="1"/>
    <col min="7" max="7" width="11.54296875" style="67" customWidth="1"/>
    <col min="8" max="10" width="10.81640625" style="67" customWidth="1"/>
    <col min="11" max="11" width="20.81640625" style="67" customWidth="1"/>
    <col min="12" max="12" width="11.1796875" style="67" customWidth="1"/>
    <col min="13" max="13" width="12" style="67" customWidth="1"/>
    <col min="14" max="15" width="8.81640625" style="67" customWidth="1"/>
    <col min="16" max="16" width="10.1796875" style="67" customWidth="1"/>
    <col min="17" max="17" width="12" style="67" customWidth="1"/>
    <col min="18" max="18" width="8.81640625" style="67" customWidth="1"/>
    <col min="19" max="23" width="10.54296875" style="67" customWidth="1"/>
    <col min="24" max="24" width="12.81640625" style="67" customWidth="1"/>
    <col min="25" max="25" width="13.36328125" style="67" customWidth="1"/>
    <col min="26" max="26" width="20.1796875" style="67" customWidth="1"/>
    <col min="27" max="27" width="23.08984375" style="67" customWidth="1"/>
    <col min="28" max="29" width="24.54296875" style="67" customWidth="1"/>
    <col min="30" max="30" width="15.1796875" style="67" customWidth="1"/>
    <col min="31" max="31" width="18.54296875" style="67" customWidth="1"/>
    <col min="32" max="32" width="19.08984375" style="67" customWidth="1"/>
    <col min="33" max="33" width="14.81640625" style="67" customWidth="1"/>
    <col min="34" max="245" width="10.81640625" style="67"/>
    <col min="246" max="247" width="15.81640625" style="67" customWidth="1"/>
    <col min="248" max="250" width="14.81640625" style="67" customWidth="1"/>
    <col min="251" max="254" width="13.81640625" style="67" customWidth="1"/>
    <col min="255" max="258" width="15.81640625" style="67" customWidth="1"/>
    <col min="259" max="259" width="22.81640625" style="67" customWidth="1"/>
    <col min="260" max="260" width="20.81640625" style="67" customWidth="1"/>
    <col min="261" max="261" width="17.81640625" style="67" customWidth="1"/>
    <col min="262" max="270" width="14.81640625" style="67" customWidth="1"/>
    <col min="271" max="501" width="10.81640625" style="67"/>
    <col min="502" max="503" width="15.81640625" style="67" customWidth="1"/>
    <col min="504" max="506" width="14.81640625" style="67" customWidth="1"/>
    <col min="507" max="510" width="13.81640625" style="67" customWidth="1"/>
    <col min="511" max="514" width="15.81640625" style="67" customWidth="1"/>
    <col min="515" max="515" width="22.81640625" style="67" customWidth="1"/>
    <col min="516" max="516" width="20.81640625" style="67" customWidth="1"/>
    <col min="517" max="517" width="17.81640625" style="67" customWidth="1"/>
    <col min="518" max="526" width="14.81640625" style="67" customWidth="1"/>
    <col min="527" max="757" width="10.81640625" style="67"/>
    <col min="758" max="759" width="15.81640625" style="67" customWidth="1"/>
    <col min="760" max="762" width="14.81640625" style="67" customWidth="1"/>
    <col min="763" max="766" width="13.81640625" style="67" customWidth="1"/>
    <col min="767" max="770" width="15.81640625" style="67" customWidth="1"/>
    <col min="771" max="771" width="22.81640625" style="67" customWidth="1"/>
    <col min="772" max="772" width="20.81640625" style="67" customWidth="1"/>
    <col min="773" max="773" width="17.81640625" style="67" customWidth="1"/>
    <col min="774" max="782" width="14.81640625" style="67" customWidth="1"/>
    <col min="783" max="1013" width="10.81640625" style="67"/>
    <col min="1014" max="1015" width="15.81640625" style="67" customWidth="1"/>
    <col min="1016" max="1018" width="14.81640625" style="67" customWidth="1"/>
    <col min="1019" max="1022" width="13.81640625" style="67" customWidth="1"/>
    <col min="1023" max="1026" width="15.81640625" style="67" customWidth="1"/>
    <col min="1027" max="1027" width="22.81640625" style="67" customWidth="1"/>
    <col min="1028" max="1028" width="20.81640625" style="67" customWidth="1"/>
    <col min="1029" max="1029" width="17.81640625" style="67" customWidth="1"/>
    <col min="1030" max="1038" width="14.81640625" style="67" customWidth="1"/>
    <col min="1039" max="1269" width="10.81640625" style="67"/>
    <col min="1270" max="1271" width="15.81640625" style="67" customWidth="1"/>
    <col min="1272" max="1274" width="14.81640625" style="67" customWidth="1"/>
    <col min="1275" max="1278" width="13.81640625" style="67" customWidth="1"/>
    <col min="1279" max="1282" width="15.81640625" style="67" customWidth="1"/>
    <col min="1283" max="1283" width="22.81640625" style="67" customWidth="1"/>
    <col min="1284" max="1284" width="20.81640625" style="67" customWidth="1"/>
    <col min="1285" max="1285" width="17.81640625" style="67" customWidth="1"/>
    <col min="1286" max="1294" width="14.81640625" style="67" customWidth="1"/>
    <col min="1295" max="1525" width="10.81640625" style="67"/>
    <col min="1526" max="1527" width="15.81640625" style="67" customWidth="1"/>
    <col min="1528" max="1530" width="14.81640625" style="67" customWidth="1"/>
    <col min="1531" max="1534" width="13.81640625" style="67" customWidth="1"/>
    <col min="1535" max="1538" width="15.81640625" style="67" customWidth="1"/>
    <col min="1539" max="1539" width="22.81640625" style="67" customWidth="1"/>
    <col min="1540" max="1540" width="20.81640625" style="67" customWidth="1"/>
    <col min="1541" max="1541" width="17.81640625" style="67" customWidth="1"/>
    <col min="1542" max="1550" width="14.81640625" style="67" customWidth="1"/>
    <col min="1551" max="1781" width="10.81640625" style="67"/>
    <col min="1782" max="1783" width="15.81640625" style="67" customWidth="1"/>
    <col min="1784" max="1786" width="14.81640625" style="67" customWidth="1"/>
    <col min="1787" max="1790" width="13.81640625" style="67" customWidth="1"/>
    <col min="1791" max="1794" width="15.81640625" style="67" customWidth="1"/>
    <col min="1795" max="1795" width="22.81640625" style="67" customWidth="1"/>
    <col min="1796" max="1796" width="20.81640625" style="67" customWidth="1"/>
    <col min="1797" max="1797" width="17.81640625" style="67" customWidth="1"/>
    <col min="1798" max="1806" width="14.81640625" style="67" customWidth="1"/>
    <col min="1807" max="2037" width="10.81640625" style="67"/>
    <col min="2038" max="2039" width="15.81640625" style="67" customWidth="1"/>
    <col min="2040" max="2042" width="14.81640625" style="67" customWidth="1"/>
    <col min="2043" max="2046" width="13.81640625" style="67" customWidth="1"/>
    <col min="2047" max="2050" width="15.81640625" style="67" customWidth="1"/>
    <col min="2051" max="2051" width="22.81640625" style="67" customWidth="1"/>
    <col min="2052" max="2052" width="20.81640625" style="67" customWidth="1"/>
    <col min="2053" max="2053" width="17.81640625" style="67" customWidth="1"/>
    <col min="2054" max="2062" width="14.81640625" style="67" customWidth="1"/>
    <col min="2063" max="2293" width="10.81640625" style="67"/>
    <col min="2294" max="2295" width="15.81640625" style="67" customWidth="1"/>
    <col min="2296" max="2298" width="14.81640625" style="67" customWidth="1"/>
    <col min="2299" max="2302" width="13.81640625" style="67" customWidth="1"/>
    <col min="2303" max="2306" width="15.81640625" style="67" customWidth="1"/>
    <col min="2307" max="2307" width="22.81640625" style="67" customWidth="1"/>
    <col min="2308" max="2308" width="20.81640625" style="67" customWidth="1"/>
    <col min="2309" max="2309" width="17.81640625" style="67" customWidth="1"/>
    <col min="2310" max="2318" width="14.81640625" style="67" customWidth="1"/>
    <col min="2319" max="2549" width="10.81640625" style="67"/>
    <col min="2550" max="2551" width="15.81640625" style="67" customWidth="1"/>
    <col min="2552" max="2554" width="14.81640625" style="67" customWidth="1"/>
    <col min="2555" max="2558" width="13.81640625" style="67" customWidth="1"/>
    <col min="2559" max="2562" width="15.81640625" style="67" customWidth="1"/>
    <col min="2563" max="2563" width="22.81640625" style="67" customWidth="1"/>
    <col min="2564" max="2564" width="20.81640625" style="67" customWidth="1"/>
    <col min="2565" max="2565" width="17.81640625" style="67" customWidth="1"/>
    <col min="2566" max="2574" width="14.81640625" style="67" customWidth="1"/>
    <col min="2575" max="2805" width="10.81640625" style="67"/>
    <col min="2806" max="2807" width="15.81640625" style="67" customWidth="1"/>
    <col min="2808" max="2810" width="14.81640625" style="67" customWidth="1"/>
    <col min="2811" max="2814" width="13.81640625" style="67" customWidth="1"/>
    <col min="2815" max="2818" width="15.81640625" style="67" customWidth="1"/>
    <col min="2819" max="2819" width="22.81640625" style="67" customWidth="1"/>
    <col min="2820" max="2820" width="20.81640625" style="67" customWidth="1"/>
    <col min="2821" max="2821" width="17.81640625" style="67" customWidth="1"/>
    <col min="2822" max="2830" width="14.81640625" style="67" customWidth="1"/>
    <col min="2831" max="3061" width="10.81640625" style="67"/>
    <col min="3062" max="3063" width="15.81640625" style="67" customWidth="1"/>
    <col min="3064" max="3066" width="14.81640625" style="67" customWidth="1"/>
    <col min="3067" max="3070" width="13.81640625" style="67" customWidth="1"/>
    <col min="3071" max="3074" width="15.81640625" style="67" customWidth="1"/>
    <col min="3075" max="3075" width="22.81640625" style="67" customWidth="1"/>
    <col min="3076" max="3076" width="20.81640625" style="67" customWidth="1"/>
    <col min="3077" max="3077" width="17.81640625" style="67" customWidth="1"/>
    <col min="3078" max="3086" width="14.81640625" style="67" customWidth="1"/>
    <col min="3087" max="3317" width="10.81640625" style="67"/>
    <col min="3318" max="3319" width="15.81640625" style="67" customWidth="1"/>
    <col min="3320" max="3322" width="14.81640625" style="67" customWidth="1"/>
    <col min="3323" max="3326" width="13.81640625" style="67" customWidth="1"/>
    <col min="3327" max="3330" width="15.81640625" style="67" customWidth="1"/>
    <col min="3331" max="3331" width="22.81640625" style="67" customWidth="1"/>
    <col min="3332" max="3332" width="20.81640625" style="67" customWidth="1"/>
    <col min="3333" max="3333" width="17.81640625" style="67" customWidth="1"/>
    <col min="3334" max="3342" width="14.81640625" style="67" customWidth="1"/>
    <col min="3343" max="3573" width="10.81640625" style="67"/>
    <col min="3574" max="3575" width="15.81640625" style="67" customWidth="1"/>
    <col min="3576" max="3578" width="14.81640625" style="67" customWidth="1"/>
    <col min="3579" max="3582" width="13.81640625" style="67" customWidth="1"/>
    <col min="3583" max="3586" width="15.81640625" style="67" customWidth="1"/>
    <col min="3587" max="3587" width="22.81640625" style="67" customWidth="1"/>
    <col min="3588" max="3588" width="20.81640625" style="67" customWidth="1"/>
    <col min="3589" max="3589" width="17.81640625" style="67" customWidth="1"/>
    <col min="3590" max="3598" width="14.81640625" style="67" customWidth="1"/>
    <col min="3599" max="3829" width="10.81640625" style="67"/>
    <col min="3830" max="3831" width="15.81640625" style="67" customWidth="1"/>
    <col min="3832" max="3834" width="14.81640625" style="67" customWidth="1"/>
    <col min="3835" max="3838" width="13.81640625" style="67" customWidth="1"/>
    <col min="3839" max="3842" width="15.81640625" style="67" customWidth="1"/>
    <col min="3843" max="3843" width="22.81640625" style="67" customWidth="1"/>
    <col min="3844" max="3844" width="20.81640625" style="67" customWidth="1"/>
    <col min="3845" max="3845" width="17.81640625" style="67" customWidth="1"/>
    <col min="3846" max="3854" width="14.81640625" style="67" customWidth="1"/>
    <col min="3855" max="4085" width="10.81640625" style="67"/>
    <col min="4086" max="4087" width="15.81640625" style="67" customWidth="1"/>
    <col min="4088" max="4090" width="14.81640625" style="67" customWidth="1"/>
    <col min="4091" max="4094" width="13.81640625" style="67" customWidth="1"/>
    <col min="4095" max="4098" width="15.81640625" style="67" customWidth="1"/>
    <col min="4099" max="4099" width="22.81640625" style="67" customWidth="1"/>
    <col min="4100" max="4100" width="20.81640625" style="67" customWidth="1"/>
    <col min="4101" max="4101" width="17.81640625" style="67" customWidth="1"/>
    <col min="4102" max="4110" width="14.81640625" style="67" customWidth="1"/>
    <col min="4111" max="4341" width="10.81640625" style="67"/>
    <col min="4342" max="4343" width="15.81640625" style="67" customWidth="1"/>
    <col min="4344" max="4346" width="14.81640625" style="67" customWidth="1"/>
    <col min="4347" max="4350" width="13.81640625" style="67" customWidth="1"/>
    <col min="4351" max="4354" width="15.81640625" style="67" customWidth="1"/>
    <col min="4355" max="4355" width="22.81640625" style="67" customWidth="1"/>
    <col min="4356" max="4356" width="20.81640625" style="67" customWidth="1"/>
    <col min="4357" max="4357" width="17.81640625" style="67" customWidth="1"/>
    <col min="4358" max="4366" width="14.81640625" style="67" customWidth="1"/>
    <col min="4367" max="4597" width="10.81640625" style="67"/>
    <col min="4598" max="4599" width="15.81640625" style="67" customWidth="1"/>
    <col min="4600" max="4602" width="14.81640625" style="67" customWidth="1"/>
    <col min="4603" max="4606" width="13.81640625" style="67" customWidth="1"/>
    <col min="4607" max="4610" width="15.81640625" style="67" customWidth="1"/>
    <col min="4611" max="4611" width="22.81640625" style="67" customWidth="1"/>
    <col min="4612" max="4612" width="20.81640625" style="67" customWidth="1"/>
    <col min="4613" max="4613" width="17.81640625" style="67" customWidth="1"/>
    <col min="4614" max="4622" width="14.81640625" style="67" customWidth="1"/>
    <col min="4623" max="4853" width="10.81640625" style="67"/>
    <col min="4854" max="4855" width="15.81640625" style="67" customWidth="1"/>
    <col min="4856" max="4858" width="14.81640625" style="67" customWidth="1"/>
    <col min="4859" max="4862" width="13.81640625" style="67" customWidth="1"/>
    <col min="4863" max="4866" width="15.81640625" style="67" customWidth="1"/>
    <col min="4867" max="4867" width="22.81640625" style="67" customWidth="1"/>
    <col min="4868" max="4868" width="20.81640625" style="67" customWidth="1"/>
    <col min="4869" max="4869" width="17.81640625" style="67" customWidth="1"/>
    <col min="4870" max="4878" width="14.81640625" style="67" customWidth="1"/>
    <col min="4879" max="5109" width="10.81640625" style="67"/>
    <col min="5110" max="5111" width="15.81640625" style="67" customWidth="1"/>
    <col min="5112" max="5114" width="14.81640625" style="67" customWidth="1"/>
    <col min="5115" max="5118" width="13.81640625" style="67" customWidth="1"/>
    <col min="5119" max="5122" width="15.81640625" style="67" customWidth="1"/>
    <col min="5123" max="5123" width="22.81640625" style="67" customWidth="1"/>
    <col min="5124" max="5124" width="20.81640625" style="67" customWidth="1"/>
    <col min="5125" max="5125" width="17.81640625" style="67" customWidth="1"/>
    <col min="5126" max="5134" width="14.81640625" style="67" customWidth="1"/>
    <col min="5135" max="5365" width="10.81640625" style="67"/>
    <col min="5366" max="5367" width="15.81640625" style="67" customWidth="1"/>
    <col min="5368" max="5370" width="14.81640625" style="67" customWidth="1"/>
    <col min="5371" max="5374" width="13.81640625" style="67" customWidth="1"/>
    <col min="5375" max="5378" width="15.81640625" style="67" customWidth="1"/>
    <col min="5379" max="5379" width="22.81640625" style="67" customWidth="1"/>
    <col min="5380" max="5380" width="20.81640625" style="67" customWidth="1"/>
    <col min="5381" max="5381" width="17.81640625" style="67" customWidth="1"/>
    <col min="5382" max="5390" width="14.81640625" style="67" customWidth="1"/>
    <col min="5391" max="5621" width="10.81640625" style="67"/>
    <col min="5622" max="5623" width="15.81640625" style="67" customWidth="1"/>
    <col min="5624" max="5626" width="14.81640625" style="67" customWidth="1"/>
    <col min="5627" max="5630" width="13.81640625" style="67" customWidth="1"/>
    <col min="5631" max="5634" width="15.81640625" style="67" customWidth="1"/>
    <col min="5635" max="5635" width="22.81640625" style="67" customWidth="1"/>
    <col min="5636" max="5636" width="20.81640625" style="67" customWidth="1"/>
    <col min="5637" max="5637" width="17.81640625" style="67" customWidth="1"/>
    <col min="5638" max="5646" width="14.81640625" style="67" customWidth="1"/>
    <col min="5647" max="5877" width="10.81640625" style="67"/>
    <col min="5878" max="5879" width="15.81640625" style="67" customWidth="1"/>
    <col min="5880" max="5882" width="14.81640625" style="67" customWidth="1"/>
    <col min="5883" max="5886" width="13.81640625" style="67" customWidth="1"/>
    <col min="5887" max="5890" width="15.81640625" style="67" customWidth="1"/>
    <col min="5891" max="5891" width="22.81640625" style="67" customWidth="1"/>
    <col min="5892" max="5892" width="20.81640625" style="67" customWidth="1"/>
    <col min="5893" max="5893" width="17.81640625" style="67" customWidth="1"/>
    <col min="5894" max="5902" width="14.81640625" style="67" customWidth="1"/>
    <col min="5903" max="6133" width="10.81640625" style="67"/>
    <col min="6134" max="6135" width="15.81640625" style="67" customWidth="1"/>
    <col min="6136" max="6138" width="14.81640625" style="67" customWidth="1"/>
    <col min="6139" max="6142" width="13.81640625" style="67" customWidth="1"/>
    <col min="6143" max="6146" width="15.81640625" style="67" customWidth="1"/>
    <col min="6147" max="6147" width="22.81640625" style="67" customWidth="1"/>
    <col min="6148" max="6148" width="20.81640625" style="67" customWidth="1"/>
    <col min="6149" max="6149" width="17.81640625" style="67" customWidth="1"/>
    <col min="6150" max="6158" width="14.81640625" style="67" customWidth="1"/>
    <col min="6159" max="6389" width="10.81640625" style="67"/>
    <col min="6390" max="6391" width="15.81640625" style="67" customWidth="1"/>
    <col min="6392" max="6394" width="14.81640625" style="67" customWidth="1"/>
    <col min="6395" max="6398" width="13.81640625" style="67" customWidth="1"/>
    <col min="6399" max="6402" width="15.81640625" style="67" customWidth="1"/>
    <col min="6403" max="6403" width="22.81640625" style="67" customWidth="1"/>
    <col min="6404" max="6404" width="20.81640625" style="67" customWidth="1"/>
    <col min="6405" max="6405" width="17.81640625" style="67" customWidth="1"/>
    <col min="6406" max="6414" width="14.81640625" style="67" customWidth="1"/>
    <col min="6415" max="6645" width="10.81640625" style="67"/>
    <col min="6646" max="6647" width="15.81640625" style="67" customWidth="1"/>
    <col min="6648" max="6650" width="14.81640625" style="67" customWidth="1"/>
    <col min="6651" max="6654" width="13.81640625" style="67" customWidth="1"/>
    <col min="6655" max="6658" width="15.81640625" style="67" customWidth="1"/>
    <col min="6659" max="6659" width="22.81640625" style="67" customWidth="1"/>
    <col min="6660" max="6660" width="20.81640625" style="67" customWidth="1"/>
    <col min="6661" max="6661" width="17.81640625" style="67" customWidth="1"/>
    <col min="6662" max="6670" width="14.81640625" style="67" customWidth="1"/>
    <col min="6671" max="6901" width="10.81640625" style="67"/>
    <col min="6902" max="6903" width="15.81640625" style="67" customWidth="1"/>
    <col min="6904" max="6906" width="14.81640625" style="67" customWidth="1"/>
    <col min="6907" max="6910" width="13.81640625" style="67" customWidth="1"/>
    <col min="6911" max="6914" width="15.81640625" style="67" customWidth="1"/>
    <col min="6915" max="6915" width="22.81640625" style="67" customWidth="1"/>
    <col min="6916" max="6916" width="20.81640625" style="67" customWidth="1"/>
    <col min="6917" max="6917" width="17.81640625" style="67" customWidth="1"/>
    <col min="6918" max="6926" width="14.81640625" style="67" customWidth="1"/>
    <col min="6927" max="7157" width="10.81640625" style="67"/>
    <col min="7158" max="7159" width="15.81640625" style="67" customWidth="1"/>
    <col min="7160" max="7162" width="14.81640625" style="67" customWidth="1"/>
    <col min="7163" max="7166" width="13.81640625" style="67" customWidth="1"/>
    <col min="7167" max="7170" width="15.81640625" style="67" customWidth="1"/>
    <col min="7171" max="7171" width="22.81640625" style="67" customWidth="1"/>
    <col min="7172" max="7172" width="20.81640625" style="67" customWidth="1"/>
    <col min="7173" max="7173" width="17.81640625" style="67" customWidth="1"/>
    <col min="7174" max="7182" width="14.81640625" style="67" customWidth="1"/>
    <col min="7183" max="7413" width="10.81640625" style="67"/>
    <col min="7414" max="7415" width="15.81640625" style="67" customWidth="1"/>
    <col min="7416" max="7418" width="14.81640625" style="67" customWidth="1"/>
    <col min="7419" max="7422" width="13.81640625" style="67" customWidth="1"/>
    <col min="7423" max="7426" width="15.81640625" style="67" customWidth="1"/>
    <col min="7427" max="7427" width="22.81640625" style="67" customWidth="1"/>
    <col min="7428" max="7428" width="20.81640625" style="67" customWidth="1"/>
    <col min="7429" max="7429" width="17.81640625" style="67" customWidth="1"/>
    <col min="7430" max="7438" width="14.81640625" style="67" customWidth="1"/>
    <col min="7439" max="7669" width="10.81640625" style="67"/>
    <col min="7670" max="7671" width="15.81640625" style="67" customWidth="1"/>
    <col min="7672" max="7674" width="14.81640625" style="67" customWidth="1"/>
    <col min="7675" max="7678" width="13.81640625" style="67" customWidth="1"/>
    <col min="7679" max="7682" width="15.81640625" style="67" customWidth="1"/>
    <col min="7683" max="7683" width="22.81640625" style="67" customWidth="1"/>
    <col min="7684" max="7684" width="20.81640625" style="67" customWidth="1"/>
    <col min="7685" max="7685" width="17.81640625" style="67" customWidth="1"/>
    <col min="7686" max="7694" width="14.81640625" style="67" customWidth="1"/>
    <col min="7695" max="7925" width="10.81640625" style="67"/>
    <col min="7926" max="7927" width="15.81640625" style="67" customWidth="1"/>
    <col min="7928" max="7930" width="14.81640625" style="67" customWidth="1"/>
    <col min="7931" max="7934" width="13.81640625" style="67" customWidth="1"/>
    <col min="7935" max="7938" width="15.81640625" style="67" customWidth="1"/>
    <col min="7939" max="7939" width="22.81640625" style="67" customWidth="1"/>
    <col min="7940" max="7940" width="20.81640625" style="67" customWidth="1"/>
    <col min="7941" max="7941" width="17.81640625" style="67" customWidth="1"/>
    <col min="7942" max="7950" width="14.81640625" style="67" customWidth="1"/>
    <col min="7951" max="8181" width="10.81640625" style="67"/>
    <col min="8182" max="8183" width="15.81640625" style="67" customWidth="1"/>
    <col min="8184" max="8186" width="14.81640625" style="67" customWidth="1"/>
    <col min="8187" max="8190" width="13.81640625" style="67" customWidth="1"/>
    <col min="8191" max="8194" width="15.81640625" style="67" customWidth="1"/>
    <col min="8195" max="8195" width="22.81640625" style="67" customWidth="1"/>
    <col min="8196" max="8196" width="20.81640625" style="67" customWidth="1"/>
    <col min="8197" max="8197" width="17.81640625" style="67" customWidth="1"/>
    <col min="8198" max="8206" width="14.81640625" style="67" customWidth="1"/>
    <col min="8207" max="8437" width="10.81640625" style="67"/>
    <col min="8438" max="8439" width="15.81640625" style="67" customWidth="1"/>
    <col min="8440" max="8442" width="14.81640625" style="67" customWidth="1"/>
    <col min="8443" max="8446" width="13.81640625" style="67" customWidth="1"/>
    <col min="8447" max="8450" width="15.81640625" style="67" customWidth="1"/>
    <col min="8451" max="8451" width="22.81640625" style="67" customWidth="1"/>
    <col min="8452" max="8452" width="20.81640625" style="67" customWidth="1"/>
    <col min="8453" max="8453" width="17.81640625" style="67" customWidth="1"/>
    <col min="8454" max="8462" width="14.81640625" style="67" customWidth="1"/>
    <col min="8463" max="8693" width="10.81640625" style="67"/>
    <col min="8694" max="8695" width="15.81640625" style="67" customWidth="1"/>
    <col min="8696" max="8698" width="14.81640625" style="67" customWidth="1"/>
    <col min="8699" max="8702" width="13.81640625" style="67" customWidth="1"/>
    <col min="8703" max="8706" width="15.81640625" style="67" customWidth="1"/>
    <col min="8707" max="8707" width="22.81640625" style="67" customWidth="1"/>
    <col min="8708" max="8708" width="20.81640625" style="67" customWidth="1"/>
    <col min="8709" max="8709" width="17.81640625" style="67" customWidth="1"/>
    <col min="8710" max="8718" width="14.81640625" style="67" customWidth="1"/>
    <col min="8719" max="8949" width="10.81640625" style="67"/>
    <col min="8950" max="8951" width="15.81640625" style="67" customWidth="1"/>
    <col min="8952" max="8954" width="14.81640625" style="67" customWidth="1"/>
    <col min="8955" max="8958" width="13.81640625" style="67" customWidth="1"/>
    <col min="8959" max="8962" width="15.81640625" style="67" customWidth="1"/>
    <col min="8963" max="8963" width="22.81640625" style="67" customWidth="1"/>
    <col min="8964" max="8964" width="20.81640625" style="67" customWidth="1"/>
    <col min="8965" max="8965" width="17.81640625" style="67" customWidth="1"/>
    <col min="8966" max="8974" width="14.81640625" style="67" customWidth="1"/>
    <col min="8975" max="9205" width="10.81640625" style="67"/>
    <col min="9206" max="9207" width="15.81640625" style="67" customWidth="1"/>
    <col min="9208" max="9210" width="14.81640625" style="67" customWidth="1"/>
    <col min="9211" max="9214" width="13.81640625" style="67" customWidth="1"/>
    <col min="9215" max="9218" width="15.81640625" style="67" customWidth="1"/>
    <col min="9219" max="9219" width="22.81640625" style="67" customWidth="1"/>
    <col min="9220" max="9220" width="20.81640625" style="67" customWidth="1"/>
    <col min="9221" max="9221" width="17.81640625" style="67" customWidth="1"/>
    <col min="9222" max="9230" width="14.81640625" style="67" customWidth="1"/>
    <col min="9231" max="9461" width="10.81640625" style="67"/>
    <col min="9462" max="9463" width="15.81640625" style="67" customWidth="1"/>
    <col min="9464" max="9466" width="14.81640625" style="67" customWidth="1"/>
    <col min="9467" max="9470" width="13.81640625" style="67" customWidth="1"/>
    <col min="9471" max="9474" width="15.81640625" style="67" customWidth="1"/>
    <col min="9475" max="9475" width="22.81640625" style="67" customWidth="1"/>
    <col min="9476" max="9476" width="20.81640625" style="67" customWidth="1"/>
    <col min="9477" max="9477" width="17.81640625" style="67" customWidth="1"/>
    <col min="9478" max="9486" width="14.81640625" style="67" customWidth="1"/>
    <col min="9487" max="9717" width="10.81640625" style="67"/>
    <col min="9718" max="9719" width="15.81640625" style="67" customWidth="1"/>
    <col min="9720" max="9722" width="14.81640625" style="67" customWidth="1"/>
    <col min="9723" max="9726" width="13.81640625" style="67" customWidth="1"/>
    <col min="9727" max="9730" width="15.81640625" style="67" customWidth="1"/>
    <col min="9731" max="9731" width="22.81640625" style="67" customWidth="1"/>
    <col min="9732" max="9732" width="20.81640625" style="67" customWidth="1"/>
    <col min="9733" max="9733" width="17.81640625" style="67" customWidth="1"/>
    <col min="9734" max="9742" width="14.81640625" style="67" customWidth="1"/>
    <col min="9743" max="9973" width="10.81640625" style="67"/>
    <col min="9974" max="9975" width="15.81640625" style="67" customWidth="1"/>
    <col min="9976" max="9978" width="14.81640625" style="67" customWidth="1"/>
    <col min="9979" max="9982" width="13.81640625" style="67" customWidth="1"/>
    <col min="9983" max="9986" width="15.81640625" style="67" customWidth="1"/>
    <col min="9987" max="9987" width="22.81640625" style="67" customWidth="1"/>
    <col min="9988" max="9988" width="20.81640625" style="67" customWidth="1"/>
    <col min="9989" max="9989" width="17.81640625" style="67" customWidth="1"/>
    <col min="9990" max="9998" width="14.81640625" style="67" customWidth="1"/>
    <col min="9999" max="10229" width="10.81640625" style="67"/>
    <col min="10230" max="10231" width="15.81640625" style="67" customWidth="1"/>
    <col min="10232" max="10234" width="14.81640625" style="67" customWidth="1"/>
    <col min="10235" max="10238" width="13.81640625" style="67" customWidth="1"/>
    <col min="10239" max="10242" width="15.81640625" style="67" customWidth="1"/>
    <col min="10243" max="10243" width="22.81640625" style="67" customWidth="1"/>
    <col min="10244" max="10244" width="20.81640625" style="67" customWidth="1"/>
    <col min="10245" max="10245" width="17.81640625" style="67" customWidth="1"/>
    <col min="10246" max="10254" width="14.81640625" style="67" customWidth="1"/>
    <col min="10255" max="10485" width="10.81640625" style="67"/>
    <col min="10486" max="10487" width="15.81640625" style="67" customWidth="1"/>
    <col min="10488" max="10490" width="14.81640625" style="67" customWidth="1"/>
    <col min="10491" max="10494" width="13.81640625" style="67" customWidth="1"/>
    <col min="10495" max="10498" width="15.81640625" style="67" customWidth="1"/>
    <col min="10499" max="10499" width="22.81640625" style="67" customWidth="1"/>
    <col min="10500" max="10500" width="20.81640625" style="67" customWidth="1"/>
    <col min="10501" max="10501" width="17.81640625" style="67" customWidth="1"/>
    <col min="10502" max="10510" width="14.81640625" style="67" customWidth="1"/>
    <col min="10511" max="10741" width="10.81640625" style="67"/>
    <col min="10742" max="10743" width="15.81640625" style="67" customWidth="1"/>
    <col min="10744" max="10746" width="14.81640625" style="67" customWidth="1"/>
    <col min="10747" max="10750" width="13.81640625" style="67" customWidth="1"/>
    <col min="10751" max="10754" width="15.81640625" style="67" customWidth="1"/>
    <col min="10755" max="10755" width="22.81640625" style="67" customWidth="1"/>
    <col min="10756" max="10756" width="20.81640625" style="67" customWidth="1"/>
    <col min="10757" max="10757" width="17.81640625" style="67" customWidth="1"/>
    <col min="10758" max="10766" width="14.81640625" style="67" customWidth="1"/>
    <col min="10767" max="10997" width="10.81640625" style="67"/>
    <col min="10998" max="10999" width="15.81640625" style="67" customWidth="1"/>
    <col min="11000" max="11002" width="14.81640625" style="67" customWidth="1"/>
    <col min="11003" max="11006" width="13.81640625" style="67" customWidth="1"/>
    <col min="11007" max="11010" width="15.81640625" style="67" customWidth="1"/>
    <col min="11011" max="11011" width="22.81640625" style="67" customWidth="1"/>
    <col min="11012" max="11012" width="20.81640625" style="67" customWidth="1"/>
    <col min="11013" max="11013" width="17.81640625" style="67" customWidth="1"/>
    <col min="11014" max="11022" width="14.81640625" style="67" customWidth="1"/>
    <col min="11023" max="11253" width="10.81640625" style="67"/>
    <col min="11254" max="11255" width="15.81640625" style="67" customWidth="1"/>
    <col min="11256" max="11258" width="14.81640625" style="67" customWidth="1"/>
    <col min="11259" max="11262" width="13.81640625" style="67" customWidth="1"/>
    <col min="11263" max="11266" width="15.81640625" style="67" customWidth="1"/>
    <col min="11267" max="11267" width="22.81640625" style="67" customWidth="1"/>
    <col min="11268" max="11268" width="20.81640625" style="67" customWidth="1"/>
    <col min="11269" max="11269" width="17.81640625" style="67" customWidth="1"/>
    <col min="11270" max="11278" width="14.81640625" style="67" customWidth="1"/>
    <col min="11279" max="11509" width="10.81640625" style="67"/>
    <col min="11510" max="11511" width="15.81640625" style="67" customWidth="1"/>
    <col min="11512" max="11514" width="14.81640625" style="67" customWidth="1"/>
    <col min="11515" max="11518" width="13.81640625" style="67" customWidth="1"/>
    <col min="11519" max="11522" width="15.81640625" style="67" customWidth="1"/>
    <col min="11523" max="11523" width="22.81640625" style="67" customWidth="1"/>
    <col min="11524" max="11524" width="20.81640625" style="67" customWidth="1"/>
    <col min="11525" max="11525" width="17.81640625" style="67" customWidth="1"/>
    <col min="11526" max="11534" width="14.81640625" style="67" customWidth="1"/>
    <col min="11535" max="11765" width="10.81640625" style="67"/>
    <col min="11766" max="11767" width="15.81640625" style="67" customWidth="1"/>
    <col min="11768" max="11770" width="14.81640625" style="67" customWidth="1"/>
    <col min="11771" max="11774" width="13.81640625" style="67" customWidth="1"/>
    <col min="11775" max="11778" width="15.81640625" style="67" customWidth="1"/>
    <col min="11779" max="11779" width="22.81640625" style="67" customWidth="1"/>
    <col min="11780" max="11780" width="20.81640625" style="67" customWidth="1"/>
    <col min="11781" max="11781" width="17.81640625" style="67" customWidth="1"/>
    <col min="11782" max="11790" width="14.81640625" style="67" customWidth="1"/>
    <col min="11791" max="12021" width="10.81640625" style="67"/>
    <col min="12022" max="12023" width="15.81640625" style="67" customWidth="1"/>
    <col min="12024" max="12026" width="14.81640625" style="67" customWidth="1"/>
    <col min="12027" max="12030" width="13.81640625" style="67" customWidth="1"/>
    <col min="12031" max="12034" width="15.81640625" style="67" customWidth="1"/>
    <col min="12035" max="12035" width="22.81640625" style="67" customWidth="1"/>
    <col min="12036" max="12036" width="20.81640625" style="67" customWidth="1"/>
    <col min="12037" max="12037" width="17.81640625" style="67" customWidth="1"/>
    <col min="12038" max="12046" width="14.81640625" style="67" customWidth="1"/>
    <col min="12047" max="12277" width="10.81640625" style="67"/>
    <col min="12278" max="12279" width="15.81640625" style="67" customWidth="1"/>
    <col min="12280" max="12282" width="14.81640625" style="67" customWidth="1"/>
    <col min="12283" max="12286" width="13.81640625" style="67" customWidth="1"/>
    <col min="12287" max="12290" width="15.81640625" style="67" customWidth="1"/>
    <col min="12291" max="12291" width="22.81640625" style="67" customWidth="1"/>
    <col min="12292" max="12292" width="20.81640625" style="67" customWidth="1"/>
    <col min="12293" max="12293" width="17.81640625" style="67" customWidth="1"/>
    <col min="12294" max="12302" width="14.81640625" style="67" customWidth="1"/>
    <col min="12303" max="12533" width="10.81640625" style="67"/>
    <col min="12534" max="12535" width="15.81640625" style="67" customWidth="1"/>
    <col min="12536" max="12538" width="14.81640625" style="67" customWidth="1"/>
    <col min="12539" max="12542" width="13.81640625" style="67" customWidth="1"/>
    <col min="12543" max="12546" width="15.81640625" style="67" customWidth="1"/>
    <col min="12547" max="12547" width="22.81640625" style="67" customWidth="1"/>
    <col min="12548" max="12548" width="20.81640625" style="67" customWidth="1"/>
    <col min="12549" max="12549" width="17.81640625" style="67" customWidth="1"/>
    <col min="12550" max="12558" width="14.81640625" style="67" customWidth="1"/>
    <col min="12559" max="12789" width="10.81640625" style="67"/>
    <col min="12790" max="12791" width="15.81640625" style="67" customWidth="1"/>
    <col min="12792" max="12794" width="14.81640625" style="67" customWidth="1"/>
    <col min="12795" max="12798" width="13.81640625" style="67" customWidth="1"/>
    <col min="12799" max="12802" width="15.81640625" style="67" customWidth="1"/>
    <col min="12803" max="12803" width="22.81640625" style="67" customWidth="1"/>
    <col min="12804" max="12804" width="20.81640625" style="67" customWidth="1"/>
    <col min="12805" max="12805" width="17.81640625" style="67" customWidth="1"/>
    <col min="12806" max="12814" width="14.81640625" style="67" customWidth="1"/>
    <col min="12815" max="13045" width="10.81640625" style="67"/>
    <col min="13046" max="13047" width="15.81640625" style="67" customWidth="1"/>
    <col min="13048" max="13050" width="14.81640625" style="67" customWidth="1"/>
    <col min="13051" max="13054" width="13.81640625" style="67" customWidth="1"/>
    <col min="13055" max="13058" width="15.81640625" style="67" customWidth="1"/>
    <col min="13059" max="13059" width="22.81640625" style="67" customWidth="1"/>
    <col min="13060" max="13060" width="20.81640625" style="67" customWidth="1"/>
    <col min="13061" max="13061" width="17.81640625" style="67" customWidth="1"/>
    <col min="13062" max="13070" width="14.81640625" style="67" customWidth="1"/>
    <col min="13071" max="13301" width="10.81640625" style="67"/>
    <col min="13302" max="13303" width="15.81640625" style="67" customWidth="1"/>
    <col min="13304" max="13306" width="14.81640625" style="67" customWidth="1"/>
    <col min="13307" max="13310" width="13.81640625" style="67" customWidth="1"/>
    <col min="13311" max="13314" width="15.81640625" style="67" customWidth="1"/>
    <col min="13315" max="13315" width="22.81640625" style="67" customWidth="1"/>
    <col min="13316" max="13316" width="20.81640625" style="67" customWidth="1"/>
    <col min="13317" max="13317" width="17.81640625" style="67" customWidth="1"/>
    <col min="13318" max="13326" width="14.81640625" style="67" customWidth="1"/>
    <col min="13327" max="13557" width="10.81640625" style="67"/>
    <col min="13558" max="13559" width="15.81640625" style="67" customWidth="1"/>
    <col min="13560" max="13562" width="14.81640625" style="67" customWidth="1"/>
    <col min="13563" max="13566" width="13.81640625" style="67" customWidth="1"/>
    <col min="13567" max="13570" width="15.81640625" style="67" customWidth="1"/>
    <col min="13571" max="13571" width="22.81640625" style="67" customWidth="1"/>
    <col min="13572" max="13572" width="20.81640625" style="67" customWidth="1"/>
    <col min="13573" max="13573" width="17.81640625" style="67" customWidth="1"/>
    <col min="13574" max="13582" width="14.81640625" style="67" customWidth="1"/>
    <col min="13583" max="13813" width="10.81640625" style="67"/>
    <col min="13814" max="13815" width="15.81640625" style="67" customWidth="1"/>
    <col min="13816" max="13818" width="14.81640625" style="67" customWidth="1"/>
    <col min="13819" max="13822" width="13.81640625" style="67" customWidth="1"/>
    <col min="13823" max="13826" width="15.81640625" style="67" customWidth="1"/>
    <col min="13827" max="13827" width="22.81640625" style="67" customWidth="1"/>
    <col min="13828" max="13828" width="20.81640625" style="67" customWidth="1"/>
    <col min="13829" max="13829" width="17.81640625" style="67" customWidth="1"/>
    <col min="13830" max="13838" width="14.81640625" style="67" customWidth="1"/>
    <col min="13839" max="14069" width="10.81640625" style="67"/>
    <col min="14070" max="14071" width="15.81640625" style="67" customWidth="1"/>
    <col min="14072" max="14074" width="14.81640625" style="67" customWidth="1"/>
    <col min="14075" max="14078" width="13.81640625" style="67" customWidth="1"/>
    <col min="14079" max="14082" width="15.81640625" style="67" customWidth="1"/>
    <col min="14083" max="14083" width="22.81640625" style="67" customWidth="1"/>
    <col min="14084" max="14084" width="20.81640625" style="67" customWidth="1"/>
    <col min="14085" max="14085" width="17.81640625" style="67" customWidth="1"/>
    <col min="14086" max="14094" width="14.81640625" style="67" customWidth="1"/>
    <col min="14095" max="14325" width="10.81640625" style="67"/>
    <col min="14326" max="14327" width="15.81640625" style="67" customWidth="1"/>
    <col min="14328" max="14330" width="14.81640625" style="67" customWidth="1"/>
    <col min="14331" max="14334" width="13.81640625" style="67" customWidth="1"/>
    <col min="14335" max="14338" width="15.81640625" style="67" customWidth="1"/>
    <col min="14339" max="14339" width="22.81640625" style="67" customWidth="1"/>
    <col min="14340" max="14340" width="20.81640625" style="67" customWidth="1"/>
    <col min="14341" max="14341" width="17.81640625" style="67" customWidth="1"/>
    <col min="14342" max="14350" width="14.81640625" style="67" customWidth="1"/>
    <col min="14351" max="14581" width="10.81640625" style="67"/>
    <col min="14582" max="14583" width="15.81640625" style="67" customWidth="1"/>
    <col min="14584" max="14586" width="14.81640625" style="67" customWidth="1"/>
    <col min="14587" max="14590" width="13.81640625" style="67" customWidth="1"/>
    <col min="14591" max="14594" width="15.81640625" style="67" customWidth="1"/>
    <col min="14595" max="14595" width="22.81640625" style="67" customWidth="1"/>
    <col min="14596" max="14596" width="20.81640625" style="67" customWidth="1"/>
    <col min="14597" max="14597" width="17.81640625" style="67" customWidth="1"/>
    <col min="14598" max="14606" width="14.81640625" style="67" customWidth="1"/>
    <col min="14607" max="14837" width="10.81640625" style="67"/>
    <col min="14838" max="14839" width="15.81640625" style="67" customWidth="1"/>
    <col min="14840" max="14842" width="14.81640625" style="67" customWidth="1"/>
    <col min="14843" max="14846" width="13.81640625" style="67" customWidth="1"/>
    <col min="14847" max="14850" width="15.81640625" style="67" customWidth="1"/>
    <col min="14851" max="14851" width="22.81640625" style="67" customWidth="1"/>
    <col min="14852" max="14852" width="20.81640625" style="67" customWidth="1"/>
    <col min="14853" max="14853" width="17.81640625" style="67" customWidth="1"/>
    <col min="14854" max="14862" width="14.81640625" style="67" customWidth="1"/>
    <col min="14863" max="15093" width="10.81640625" style="67"/>
    <col min="15094" max="15095" width="15.81640625" style="67" customWidth="1"/>
    <col min="15096" max="15098" width="14.81640625" style="67" customWidth="1"/>
    <col min="15099" max="15102" width="13.81640625" style="67" customWidth="1"/>
    <col min="15103" max="15106" width="15.81640625" style="67" customWidth="1"/>
    <col min="15107" max="15107" width="22.81640625" style="67" customWidth="1"/>
    <col min="15108" max="15108" width="20.81640625" style="67" customWidth="1"/>
    <col min="15109" max="15109" width="17.81640625" style="67" customWidth="1"/>
    <col min="15110" max="15118" width="14.81640625" style="67" customWidth="1"/>
    <col min="15119" max="15349" width="10.81640625" style="67"/>
    <col min="15350" max="15351" width="15.81640625" style="67" customWidth="1"/>
    <col min="15352" max="15354" width="14.81640625" style="67" customWidth="1"/>
    <col min="15355" max="15358" width="13.81640625" style="67" customWidth="1"/>
    <col min="15359" max="15362" width="15.81640625" style="67" customWidth="1"/>
    <col min="15363" max="15363" width="22.81640625" style="67" customWidth="1"/>
    <col min="15364" max="15364" width="20.81640625" style="67" customWidth="1"/>
    <col min="15365" max="15365" width="17.81640625" style="67" customWidth="1"/>
    <col min="15366" max="15374" width="14.81640625" style="67" customWidth="1"/>
    <col min="15375" max="15605" width="10.81640625" style="67"/>
    <col min="15606" max="15607" width="15.81640625" style="67" customWidth="1"/>
    <col min="15608" max="15610" width="14.81640625" style="67" customWidth="1"/>
    <col min="15611" max="15614" width="13.81640625" style="67" customWidth="1"/>
    <col min="15615" max="15618" width="15.81640625" style="67" customWidth="1"/>
    <col min="15619" max="15619" width="22.81640625" style="67" customWidth="1"/>
    <col min="15620" max="15620" width="20.81640625" style="67" customWidth="1"/>
    <col min="15621" max="15621" width="17.81640625" style="67" customWidth="1"/>
    <col min="15622" max="15630" width="14.81640625" style="67" customWidth="1"/>
    <col min="15631" max="15861" width="10.81640625" style="67"/>
    <col min="15862" max="15863" width="15.81640625" style="67" customWidth="1"/>
    <col min="15864" max="15866" width="14.81640625" style="67" customWidth="1"/>
    <col min="15867" max="15870" width="13.81640625" style="67" customWidth="1"/>
    <col min="15871" max="15874" width="15.81640625" style="67" customWidth="1"/>
    <col min="15875" max="15875" width="22.81640625" style="67" customWidth="1"/>
    <col min="15876" max="15876" width="20.81640625" style="67" customWidth="1"/>
    <col min="15877" max="15877" width="17.81640625" style="67" customWidth="1"/>
    <col min="15878" max="15886" width="14.81640625" style="67" customWidth="1"/>
    <col min="15887" max="16117" width="10.81640625" style="67"/>
    <col min="16118" max="16119" width="15.81640625" style="67" customWidth="1"/>
    <col min="16120" max="16122" width="14.81640625" style="67" customWidth="1"/>
    <col min="16123" max="16126" width="13.81640625" style="67" customWidth="1"/>
    <col min="16127" max="16130" width="15.81640625" style="67" customWidth="1"/>
    <col min="16131" max="16131" width="22.81640625" style="67" customWidth="1"/>
    <col min="16132" max="16132" width="20.81640625" style="67" customWidth="1"/>
    <col min="16133" max="16133" width="17.81640625" style="67" customWidth="1"/>
    <col min="16134" max="16142" width="14.81640625" style="67" customWidth="1"/>
    <col min="16143" max="16384" width="10.81640625" style="67"/>
  </cols>
  <sheetData>
    <row r="1" spans="1:37" s="93" customFormat="1" ht="15.75" customHeight="1" x14ac:dyDescent="0.35">
      <c r="A1" s="317"/>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row>
    <row r="2" spans="1:37" s="93"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row>
    <row r="3" spans="1:37" s="93" customFormat="1" ht="18.75" customHeight="1" x14ac:dyDescent="0.35">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row>
    <row r="4" spans="1:37" s="93" customFormat="1" ht="18.75" customHeight="1"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row>
    <row r="5" spans="1:37" s="93" customFormat="1" ht="18.75" customHeight="1" x14ac:dyDescent="0.35">
      <c r="A5" s="263" t="s">
        <v>524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row>
    <row r="6" spans="1:37" s="93" customFormat="1" ht="18.75" customHeight="1" x14ac:dyDescent="0.35">
      <c r="A6" s="318"/>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c r="AD6" s="318"/>
      <c r="AE6" s="318"/>
      <c r="AF6" s="318"/>
      <c r="AG6" s="318"/>
      <c r="AH6" s="318"/>
      <c r="AI6" s="318"/>
      <c r="AJ6" s="318"/>
      <c r="AK6" s="318"/>
    </row>
    <row r="7" spans="1:37" s="93" customFormat="1" ht="18.75" customHeight="1" x14ac:dyDescent="0.35">
      <c r="A7" s="268" t="str">
        <f>IF(ISBLANK('1'!C13),CONCATENATE("В разделе 1 формы заполните показатель"," '",'1'!B13,"' "),'1'!C13)</f>
        <v>L_1.1_01_21_06_ОР</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row>
    <row r="8" spans="1:37" s="93" customFormat="1" ht="18.75" customHeight="1" x14ac:dyDescent="0.35">
      <c r="A8" s="263" t="s">
        <v>525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row>
    <row r="9" spans="1:37" s="98" customFormat="1" ht="15.75" customHeight="1" x14ac:dyDescent="0.35">
      <c r="A9" s="319"/>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row>
    <row r="10" spans="1:37" s="99" customFormat="1" ht="15" customHeight="1" x14ac:dyDescent="0.25">
      <c r="A10" s="268" t="str">
        <f>IF(ISBLANK('1'!C14),CONCATENATE("В разделе 1 формы заполните показатель"," '",'1'!B14,"' "),'1'!C14)</f>
        <v>Перепланировка офисного здания в п. Чернянка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row>
    <row r="11" spans="1:37" s="99" customFormat="1" ht="15" customHeight="1" x14ac:dyDescent="0.25">
      <c r="A11" s="263" t="s">
        <v>526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row>
    <row r="12" spans="1:37" s="99" customFormat="1" ht="15" customHeight="1" x14ac:dyDescent="0.25">
      <c r="A12" s="320"/>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row>
    <row r="13" spans="1:37" ht="25.5" customHeight="1" x14ac:dyDescent="0.3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row>
    <row r="14" spans="1:37" ht="25.5" customHeight="1" x14ac:dyDescent="0.3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row>
    <row r="15" spans="1:37" ht="25.5" customHeight="1" x14ac:dyDescent="0.35">
      <c r="A15" s="313" t="s">
        <v>312</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row>
    <row r="16" spans="1:37" s="112" customFormat="1" ht="21" customHeight="1" x14ac:dyDescent="0.3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row>
    <row r="17" spans="1:37" ht="43.5" customHeight="1" x14ac:dyDescent="0.35">
      <c r="A17" s="288" t="s">
        <v>133</v>
      </c>
      <c r="B17" s="307" t="s">
        <v>181</v>
      </c>
      <c r="C17" s="308"/>
      <c r="D17" s="307" t="s">
        <v>180</v>
      </c>
      <c r="E17" s="308"/>
      <c r="F17" s="288" t="s">
        <v>179</v>
      </c>
      <c r="G17" s="307" t="s">
        <v>143</v>
      </c>
      <c r="H17" s="308"/>
      <c r="I17" s="307" t="s">
        <v>39</v>
      </c>
      <c r="J17" s="308"/>
      <c r="K17" s="288" t="s">
        <v>178</v>
      </c>
      <c r="L17" s="286" t="s">
        <v>351</v>
      </c>
      <c r="M17" s="287"/>
      <c r="N17" s="307" t="s">
        <v>177</v>
      </c>
      <c r="O17" s="308"/>
      <c r="P17" s="307" t="s">
        <v>176</v>
      </c>
      <c r="Q17" s="308"/>
      <c r="R17" s="307" t="s">
        <v>43</v>
      </c>
      <c r="S17" s="308"/>
      <c r="T17" s="307" t="s">
        <v>352</v>
      </c>
      <c r="U17" s="308"/>
      <c r="V17" s="307" t="s">
        <v>175</v>
      </c>
      <c r="W17" s="308"/>
      <c r="X17" s="307" t="s">
        <v>353</v>
      </c>
      <c r="Y17" s="308"/>
      <c r="Z17" s="288" t="s">
        <v>185</v>
      </c>
      <c r="AA17" s="288" t="s">
        <v>186</v>
      </c>
      <c r="AB17" s="281" t="s">
        <v>36</v>
      </c>
      <c r="AC17" s="282"/>
      <c r="AD17" s="283"/>
      <c r="AE17" s="281" t="s">
        <v>35</v>
      </c>
      <c r="AF17" s="282"/>
      <c r="AG17" s="281" t="s">
        <v>305</v>
      </c>
      <c r="AH17" s="282"/>
      <c r="AI17" s="282"/>
      <c r="AJ17" s="282"/>
      <c r="AK17" s="283"/>
    </row>
    <row r="18" spans="1:37" ht="216" customHeight="1" x14ac:dyDescent="0.35">
      <c r="A18" s="300"/>
      <c r="B18" s="309"/>
      <c r="C18" s="310"/>
      <c r="D18" s="309"/>
      <c r="E18" s="310"/>
      <c r="F18" s="300"/>
      <c r="G18" s="309"/>
      <c r="H18" s="310"/>
      <c r="I18" s="309"/>
      <c r="J18" s="310"/>
      <c r="K18" s="289"/>
      <c r="L18" s="315"/>
      <c r="M18" s="316"/>
      <c r="N18" s="309"/>
      <c r="O18" s="310"/>
      <c r="P18" s="309"/>
      <c r="Q18" s="310"/>
      <c r="R18" s="309"/>
      <c r="S18" s="310"/>
      <c r="T18" s="309"/>
      <c r="U18" s="310"/>
      <c r="V18" s="309"/>
      <c r="W18" s="310"/>
      <c r="X18" s="309"/>
      <c r="Y18" s="310"/>
      <c r="Z18" s="300"/>
      <c r="AA18" s="300"/>
      <c r="AB18" s="142" t="s">
        <v>354</v>
      </c>
      <c r="AC18" s="142" t="s">
        <v>345</v>
      </c>
      <c r="AD18" s="142" t="s">
        <v>125</v>
      </c>
      <c r="AE18" s="142" t="s">
        <v>34</v>
      </c>
      <c r="AF18" s="142" t="s">
        <v>33</v>
      </c>
      <c r="AG18" s="288" t="s">
        <v>355</v>
      </c>
      <c r="AH18" s="284" t="s">
        <v>348</v>
      </c>
      <c r="AI18" s="284"/>
      <c r="AJ18" s="285" t="s">
        <v>349</v>
      </c>
      <c r="AK18" s="285"/>
    </row>
    <row r="19" spans="1:37" ht="60" customHeight="1" x14ac:dyDescent="0.35">
      <c r="A19" s="289"/>
      <c r="B19" s="146" t="s">
        <v>346</v>
      </c>
      <c r="C19" s="146" t="s">
        <v>347</v>
      </c>
      <c r="D19" s="146" t="s">
        <v>346</v>
      </c>
      <c r="E19" s="146" t="s">
        <v>347</v>
      </c>
      <c r="F19" s="289"/>
      <c r="G19" s="146" t="s">
        <v>346</v>
      </c>
      <c r="H19" s="146" t="s">
        <v>347</v>
      </c>
      <c r="I19" s="146" t="s">
        <v>346</v>
      </c>
      <c r="J19" s="146" t="s">
        <v>347</v>
      </c>
      <c r="K19" s="146" t="s">
        <v>346</v>
      </c>
      <c r="L19" s="146" t="s">
        <v>346</v>
      </c>
      <c r="M19" s="146" t="s">
        <v>347</v>
      </c>
      <c r="N19" s="146" t="s">
        <v>346</v>
      </c>
      <c r="O19" s="146" t="s">
        <v>347</v>
      </c>
      <c r="P19" s="146" t="s">
        <v>346</v>
      </c>
      <c r="Q19" s="146" t="s">
        <v>347</v>
      </c>
      <c r="R19" s="146" t="s">
        <v>346</v>
      </c>
      <c r="S19" s="146" t="s">
        <v>347</v>
      </c>
      <c r="T19" s="146" t="s">
        <v>346</v>
      </c>
      <c r="U19" s="146" t="s">
        <v>347</v>
      </c>
      <c r="V19" s="146" t="s">
        <v>346</v>
      </c>
      <c r="W19" s="146" t="s">
        <v>347</v>
      </c>
      <c r="X19" s="146" t="s">
        <v>346</v>
      </c>
      <c r="Y19" s="146" t="s">
        <v>347</v>
      </c>
      <c r="Z19" s="146" t="s">
        <v>346</v>
      </c>
      <c r="AA19" s="146" t="s">
        <v>346</v>
      </c>
      <c r="AB19" s="146" t="s">
        <v>346</v>
      </c>
      <c r="AC19" s="146"/>
      <c r="AD19" s="146" t="s">
        <v>346</v>
      </c>
      <c r="AE19" s="146" t="s">
        <v>346</v>
      </c>
      <c r="AF19" s="146" t="s">
        <v>346</v>
      </c>
      <c r="AG19" s="289"/>
      <c r="AH19" s="146" t="s">
        <v>346</v>
      </c>
      <c r="AI19" s="146" t="s">
        <v>347</v>
      </c>
      <c r="AJ19" s="142" t="s">
        <v>286</v>
      </c>
      <c r="AK19" s="142" t="s">
        <v>256</v>
      </c>
    </row>
    <row r="20" spans="1:3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37" s="112" customFormat="1" ht="24" customHeight="1" x14ac:dyDescent="0.35">
      <c r="A21" s="61"/>
      <c r="B21" s="61"/>
      <c r="C21" s="62"/>
      <c r="D21" s="62"/>
      <c r="E21" s="62"/>
      <c r="F21" s="63"/>
      <c r="G21" s="63"/>
      <c r="H21" s="63"/>
      <c r="I21" s="63"/>
      <c r="J21" s="63"/>
      <c r="K21" s="63"/>
      <c r="L21" s="75"/>
      <c r="M21" s="75"/>
      <c r="N21" s="75"/>
      <c r="O21" s="75"/>
      <c r="P21" s="75"/>
      <c r="Q21" s="75"/>
      <c r="R21" s="75"/>
      <c r="S21" s="64"/>
      <c r="T21" s="64"/>
      <c r="U21" s="64"/>
      <c r="V21" s="64"/>
      <c r="W21" s="64"/>
      <c r="X21" s="64"/>
      <c r="Y21" s="64"/>
      <c r="Z21" s="63"/>
      <c r="AA21" s="63"/>
      <c r="AB21" s="61"/>
      <c r="AC21" s="61"/>
      <c r="AD21" s="61"/>
      <c r="AE21" s="61"/>
      <c r="AF21" s="61"/>
      <c r="AG21" s="61"/>
      <c r="AH21" s="61"/>
      <c r="AI21" s="61"/>
      <c r="AJ21" s="61"/>
      <c r="AK21" s="61"/>
    </row>
    <row r="22" spans="1:37" ht="3" customHeight="1" x14ac:dyDescent="0.35">
      <c r="AB22" s="76"/>
      <c r="AC22" s="76"/>
      <c r="AD22" s="77"/>
      <c r="AE22" s="73"/>
      <c r="AF22" s="73"/>
    </row>
    <row r="23" spans="1:37" s="68" customFormat="1" ht="13" x14ac:dyDescent="0.3">
      <c r="A23" s="69"/>
      <c r="C23" s="69"/>
      <c r="D23" s="69"/>
      <c r="AB23" s="78"/>
      <c r="AC23" s="78"/>
      <c r="AD23" s="78"/>
      <c r="AE23" s="78"/>
      <c r="AF23" s="78"/>
    </row>
    <row r="24" spans="1:37" s="68" customFormat="1" x14ac:dyDescent="0.35">
      <c r="A24" s="69"/>
      <c r="B24" s="70"/>
      <c r="C24" s="70"/>
      <c r="D24" s="70"/>
      <c r="E24" s="70"/>
      <c r="F24" s="70"/>
      <c r="G24" s="70"/>
      <c r="H24" s="70"/>
      <c r="I24" s="70"/>
      <c r="J24" s="70"/>
      <c r="K24" s="70"/>
      <c r="L24" s="70"/>
      <c r="M24" s="70"/>
      <c r="N24" s="70"/>
      <c r="O24" s="70"/>
      <c r="P24" s="70"/>
      <c r="Q24" s="70"/>
    </row>
    <row r="25" spans="1:37" x14ac:dyDescent="0.35">
      <c r="B25" s="314"/>
      <c r="C25" s="314"/>
      <c r="D25" s="314"/>
      <c r="E25" s="314"/>
      <c r="F25" s="314"/>
      <c r="G25" s="314"/>
      <c r="H25" s="314"/>
      <c r="I25" s="314"/>
      <c r="J25" s="314"/>
      <c r="K25" s="314"/>
      <c r="L25" s="314"/>
      <c r="M25" s="314"/>
      <c r="N25" s="314"/>
      <c r="O25" s="314"/>
      <c r="P25" s="314"/>
      <c r="Q25" s="314"/>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64" priority="1">
      <formula>CELL("защита",A1)</formula>
    </cfRule>
  </conditionalFormatting>
  <conditionalFormatting sqref="A21:AK1048576">
    <cfRule type="expression" dxfId="6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67" customWidth="1"/>
    <col min="2" max="2" width="10.54296875" style="67" customWidth="1"/>
    <col min="3" max="3" width="12.81640625"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9.1796875" style="67" customWidth="1"/>
    <col min="11" max="11" width="16.1796875" style="67" customWidth="1"/>
    <col min="12" max="13" width="8.81640625" style="67" customWidth="1"/>
    <col min="14" max="14" width="11.08984375" style="67" customWidth="1"/>
    <col min="15" max="15" width="10.08984375" style="67" customWidth="1"/>
    <col min="16" max="16" width="11.54296875" style="67" customWidth="1"/>
    <col min="17" max="17" width="11.81640625" style="67" customWidth="1"/>
    <col min="18" max="19" width="19.36328125" style="67" customWidth="1"/>
    <col min="20" max="20" width="17.54296875" style="67" customWidth="1"/>
    <col min="21" max="21" width="19.36328125" style="67" customWidth="1"/>
    <col min="22" max="22" width="14.08984375" style="67" customWidth="1"/>
    <col min="23" max="23" width="13.81640625" style="67" customWidth="1"/>
    <col min="24" max="24" width="19.36328125" style="67" customWidth="1"/>
    <col min="25" max="25" width="11.81640625" style="67" customWidth="1"/>
    <col min="26" max="26" width="12.81640625" style="67" customWidth="1"/>
    <col min="27" max="27" width="13.1796875" style="67" customWidth="1"/>
    <col min="28" max="28" width="13.54296875" style="67" customWidth="1"/>
    <col min="29" max="29" width="16.81640625" style="67" customWidth="1"/>
    <col min="30" max="31" width="21.81640625" style="67" customWidth="1"/>
    <col min="32" max="32" width="22" style="67" customWidth="1"/>
    <col min="33" max="33" width="19.81640625" style="67" customWidth="1"/>
    <col min="34" max="34" width="18.36328125" style="67" customWidth="1"/>
    <col min="35" max="35" width="17.08984375" style="67" customWidth="1"/>
    <col min="36" max="36" width="10.81640625" style="67"/>
    <col min="37" max="37" width="10.36328125" style="67" customWidth="1"/>
    <col min="38" max="38" width="18.1796875" style="67" customWidth="1"/>
    <col min="39" max="39" width="15.36328125" style="67" customWidth="1"/>
    <col min="40" max="251" width="10.81640625" style="67"/>
    <col min="252" max="256" width="15.81640625" style="67" customWidth="1"/>
    <col min="257" max="260" width="12.81640625" style="67" customWidth="1"/>
    <col min="261" max="264" width="15.81640625" style="67" customWidth="1"/>
    <col min="265" max="265" width="22.81640625" style="67" customWidth="1"/>
    <col min="266" max="266" width="20.81640625" style="67" customWidth="1"/>
    <col min="267" max="267" width="16.81640625" style="67" customWidth="1"/>
    <col min="268" max="507" width="10.81640625" style="67"/>
    <col min="508" max="512" width="15.81640625" style="67" customWidth="1"/>
    <col min="513" max="516" width="12.81640625" style="67" customWidth="1"/>
    <col min="517" max="520" width="15.81640625" style="67" customWidth="1"/>
    <col min="521" max="521" width="22.81640625" style="67" customWidth="1"/>
    <col min="522" max="522" width="20.81640625" style="67" customWidth="1"/>
    <col min="523" max="523" width="16.81640625" style="67" customWidth="1"/>
    <col min="524" max="763" width="10.81640625" style="67"/>
    <col min="764" max="768" width="15.81640625" style="67" customWidth="1"/>
    <col min="769" max="772" width="12.81640625" style="67" customWidth="1"/>
    <col min="773" max="776" width="15.81640625" style="67" customWidth="1"/>
    <col min="777" max="777" width="22.81640625" style="67" customWidth="1"/>
    <col min="778" max="778" width="20.81640625" style="67" customWidth="1"/>
    <col min="779" max="779" width="16.81640625" style="67" customWidth="1"/>
    <col min="780" max="1019" width="10.81640625" style="67"/>
    <col min="1020" max="1024" width="15.81640625" style="67" customWidth="1"/>
    <col min="1025" max="1028" width="12.81640625" style="67" customWidth="1"/>
    <col min="1029" max="1032" width="15.81640625" style="67" customWidth="1"/>
    <col min="1033" max="1033" width="22.81640625" style="67" customWidth="1"/>
    <col min="1034" max="1034" width="20.81640625" style="67" customWidth="1"/>
    <col min="1035" max="1035" width="16.81640625" style="67" customWidth="1"/>
    <col min="1036" max="1275" width="10.81640625" style="67"/>
    <col min="1276" max="1280" width="15.81640625" style="67" customWidth="1"/>
    <col min="1281" max="1284" width="12.81640625" style="67" customWidth="1"/>
    <col min="1285" max="1288" width="15.81640625" style="67" customWidth="1"/>
    <col min="1289" max="1289" width="22.81640625" style="67" customWidth="1"/>
    <col min="1290" max="1290" width="20.81640625" style="67" customWidth="1"/>
    <col min="1291" max="1291" width="16.81640625" style="67" customWidth="1"/>
    <col min="1292" max="1531" width="10.81640625" style="67"/>
    <col min="1532" max="1536" width="15.81640625" style="67" customWidth="1"/>
    <col min="1537" max="1540" width="12.81640625" style="67" customWidth="1"/>
    <col min="1541" max="1544" width="15.81640625" style="67" customWidth="1"/>
    <col min="1545" max="1545" width="22.81640625" style="67" customWidth="1"/>
    <col min="1546" max="1546" width="20.81640625" style="67" customWidth="1"/>
    <col min="1547" max="1547" width="16.81640625" style="67" customWidth="1"/>
    <col min="1548" max="1787" width="10.81640625" style="67"/>
    <col min="1788" max="1792" width="15.81640625" style="67" customWidth="1"/>
    <col min="1793" max="1796" width="12.81640625" style="67" customWidth="1"/>
    <col min="1797" max="1800" width="15.81640625" style="67" customWidth="1"/>
    <col min="1801" max="1801" width="22.81640625" style="67" customWidth="1"/>
    <col min="1802" max="1802" width="20.81640625" style="67" customWidth="1"/>
    <col min="1803" max="1803" width="16.81640625" style="67" customWidth="1"/>
    <col min="1804" max="2043" width="10.81640625" style="67"/>
    <col min="2044" max="2048" width="15.81640625" style="67" customWidth="1"/>
    <col min="2049" max="2052" width="12.81640625" style="67" customWidth="1"/>
    <col min="2053" max="2056" width="15.81640625" style="67" customWidth="1"/>
    <col min="2057" max="2057" width="22.81640625" style="67" customWidth="1"/>
    <col min="2058" max="2058" width="20.81640625" style="67" customWidth="1"/>
    <col min="2059" max="2059" width="16.81640625" style="67" customWidth="1"/>
    <col min="2060" max="2299" width="10.81640625" style="67"/>
    <col min="2300" max="2304" width="15.81640625" style="67" customWidth="1"/>
    <col min="2305" max="2308" width="12.81640625" style="67" customWidth="1"/>
    <col min="2309" max="2312" width="15.81640625" style="67" customWidth="1"/>
    <col min="2313" max="2313" width="22.81640625" style="67" customWidth="1"/>
    <col min="2314" max="2314" width="20.81640625" style="67" customWidth="1"/>
    <col min="2315" max="2315" width="16.81640625" style="67" customWidth="1"/>
    <col min="2316" max="2555" width="10.81640625" style="67"/>
    <col min="2556" max="2560" width="15.81640625" style="67" customWidth="1"/>
    <col min="2561" max="2564" width="12.81640625" style="67" customWidth="1"/>
    <col min="2565" max="2568" width="15.81640625" style="67" customWidth="1"/>
    <col min="2569" max="2569" width="22.81640625" style="67" customWidth="1"/>
    <col min="2570" max="2570" width="20.81640625" style="67" customWidth="1"/>
    <col min="2571" max="2571" width="16.81640625" style="67" customWidth="1"/>
    <col min="2572" max="2811" width="10.81640625" style="67"/>
    <col min="2812" max="2816" width="15.81640625" style="67" customWidth="1"/>
    <col min="2817" max="2820" width="12.81640625" style="67" customWidth="1"/>
    <col min="2821" max="2824" width="15.81640625" style="67" customWidth="1"/>
    <col min="2825" max="2825" width="22.81640625" style="67" customWidth="1"/>
    <col min="2826" max="2826" width="20.81640625" style="67" customWidth="1"/>
    <col min="2827" max="2827" width="16.81640625" style="67" customWidth="1"/>
    <col min="2828" max="3067" width="10.81640625" style="67"/>
    <col min="3068" max="3072" width="15.81640625" style="67" customWidth="1"/>
    <col min="3073" max="3076" width="12.81640625" style="67" customWidth="1"/>
    <col min="3077" max="3080" width="15.81640625" style="67" customWidth="1"/>
    <col min="3081" max="3081" width="22.81640625" style="67" customWidth="1"/>
    <col min="3082" max="3082" width="20.81640625" style="67" customWidth="1"/>
    <col min="3083" max="3083" width="16.81640625" style="67" customWidth="1"/>
    <col min="3084" max="3323" width="10.81640625" style="67"/>
    <col min="3324" max="3328" width="15.81640625" style="67" customWidth="1"/>
    <col min="3329" max="3332" width="12.81640625" style="67" customWidth="1"/>
    <col min="3333" max="3336" width="15.81640625" style="67" customWidth="1"/>
    <col min="3337" max="3337" width="22.81640625" style="67" customWidth="1"/>
    <col min="3338" max="3338" width="20.81640625" style="67" customWidth="1"/>
    <col min="3339" max="3339" width="16.81640625" style="67" customWidth="1"/>
    <col min="3340" max="3579" width="10.81640625" style="67"/>
    <col min="3580" max="3584" width="15.81640625" style="67" customWidth="1"/>
    <col min="3585" max="3588" width="12.81640625" style="67" customWidth="1"/>
    <col min="3589" max="3592" width="15.81640625" style="67" customWidth="1"/>
    <col min="3593" max="3593" width="22.81640625" style="67" customWidth="1"/>
    <col min="3594" max="3594" width="20.81640625" style="67" customWidth="1"/>
    <col min="3595" max="3595" width="16.81640625" style="67" customWidth="1"/>
    <col min="3596" max="3835" width="10.81640625" style="67"/>
    <col min="3836" max="3840" width="15.81640625" style="67" customWidth="1"/>
    <col min="3841" max="3844" width="12.81640625" style="67" customWidth="1"/>
    <col min="3845" max="3848" width="15.81640625" style="67" customWidth="1"/>
    <col min="3849" max="3849" width="22.81640625" style="67" customWidth="1"/>
    <col min="3850" max="3850" width="20.81640625" style="67" customWidth="1"/>
    <col min="3851" max="3851" width="16.81640625" style="67" customWidth="1"/>
    <col min="3852" max="4091" width="10.81640625" style="67"/>
    <col min="4092" max="4096" width="15.81640625" style="67" customWidth="1"/>
    <col min="4097" max="4100" width="12.81640625" style="67" customWidth="1"/>
    <col min="4101" max="4104" width="15.81640625" style="67" customWidth="1"/>
    <col min="4105" max="4105" width="22.81640625" style="67" customWidth="1"/>
    <col min="4106" max="4106" width="20.81640625" style="67" customWidth="1"/>
    <col min="4107" max="4107" width="16.81640625" style="67" customWidth="1"/>
    <col min="4108" max="4347" width="10.81640625" style="67"/>
    <col min="4348" max="4352" width="15.81640625" style="67" customWidth="1"/>
    <col min="4353" max="4356" width="12.81640625" style="67" customWidth="1"/>
    <col min="4357" max="4360" width="15.81640625" style="67" customWidth="1"/>
    <col min="4361" max="4361" width="22.81640625" style="67" customWidth="1"/>
    <col min="4362" max="4362" width="20.81640625" style="67" customWidth="1"/>
    <col min="4363" max="4363" width="16.81640625" style="67" customWidth="1"/>
    <col min="4364" max="4603" width="10.81640625" style="67"/>
    <col min="4604" max="4608" width="15.81640625" style="67" customWidth="1"/>
    <col min="4609" max="4612" width="12.81640625" style="67" customWidth="1"/>
    <col min="4613" max="4616" width="15.81640625" style="67" customWidth="1"/>
    <col min="4617" max="4617" width="22.81640625" style="67" customWidth="1"/>
    <col min="4618" max="4618" width="20.81640625" style="67" customWidth="1"/>
    <col min="4619" max="4619" width="16.81640625" style="67" customWidth="1"/>
    <col min="4620" max="4859" width="10.81640625" style="67"/>
    <col min="4860" max="4864" width="15.81640625" style="67" customWidth="1"/>
    <col min="4865" max="4868" width="12.81640625" style="67" customWidth="1"/>
    <col min="4869" max="4872" width="15.81640625" style="67" customWidth="1"/>
    <col min="4873" max="4873" width="22.81640625" style="67" customWidth="1"/>
    <col min="4874" max="4874" width="20.81640625" style="67" customWidth="1"/>
    <col min="4875" max="4875" width="16.81640625" style="67" customWidth="1"/>
    <col min="4876" max="5115" width="10.81640625" style="67"/>
    <col min="5116" max="5120" width="15.81640625" style="67" customWidth="1"/>
    <col min="5121" max="5124" width="12.81640625" style="67" customWidth="1"/>
    <col min="5125" max="5128" width="15.81640625" style="67" customWidth="1"/>
    <col min="5129" max="5129" width="22.81640625" style="67" customWidth="1"/>
    <col min="5130" max="5130" width="20.81640625" style="67" customWidth="1"/>
    <col min="5131" max="5131" width="16.81640625" style="67" customWidth="1"/>
    <col min="5132" max="5371" width="10.81640625" style="67"/>
    <col min="5372" max="5376" width="15.81640625" style="67" customWidth="1"/>
    <col min="5377" max="5380" width="12.81640625" style="67" customWidth="1"/>
    <col min="5381" max="5384" width="15.81640625" style="67" customWidth="1"/>
    <col min="5385" max="5385" width="22.81640625" style="67" customWidth="1"/>
    <col min="5386" max="5386" width="20.81640625" style="67" customWidth="1"/>
    <col min="5387" max="5387" width="16.81640625" style="67" customWidth="1"/>
    <col min="5388" max="5627" width="10.81640625" style="67"/>
    <col min="5628" max="5632" width="15.81640625" style="67" customWidth="1"/>
    <col min="5633" max="5636" width="12.81640625" style="67" customWidth="1"/>
    <col min="5637" max="5640" width="15.81640625" style="67" customWidth="1"/>
    <col min="5641" max="5641" width="22.81640625" style="67" customWidth="1"/>
    <col min="5642" max="5642" width="20.81640625" style="67" customWidth="1"/>
    <col min="5643" max="5643" width="16.81640625" style="67" customWidth="1"/>
    <col min="5644" max="5883" width="10.81640625" style="67"/>
    <col min="5884" max="5888" width="15.81640625" style="67" customWidth="1"/>
    <col min="5889" max="5892" width="12.81640625" style="67" customWidth="1"/>
    <col min="5893" max="5896" width="15.81640625" style="67" customWidth="1"/>
    <col min="5897" max="5897" width="22.81640625" style="67" customWidth="1"/>
    <col min="5898" max="5898" width="20.81640625" style="67" customWidth="1"/>
    <col min="5899" max="5899" width="16.81640625" style="67" customWidth="1"/>
    <col min="5900" max="6139" width="10.81640625" style="67"/>
    <col min="6140" max="6144" width="15.81640625" style="67" customWidth="1"/>
    <col min="6145" max="6148" width="12.81640625" style="67" customWidth="1"/>
    <col min="6149" max="6152" width="15.81640625" style="67" customWidth="1"/>
    <col min="6153" max="6153" width="22.81640625" style="67" customWidth="1"/>
    <col min="6154" max="6154" width="20.81640625" style="67" customWidth="1"/>
    <col min="6155" max="6155" width="16.81640625" style="67" customWidth="1"/>
    <col min="6156" max="6395" width="10.81640625" style="67"/>
    <col min="6396" max="6400" width="15.81640625" style="67" customWidth="1"/>
    <col min="6401" max="6404" width="12.81640625" style="67" customWidth="1"/>
    <col min="6405" max="6408" width="15.81640625" style="67" customWidth="1"/>
    <col min="6409" max="6409" width="22.81640625" style="67" customWidth="1"/>
    <col min="6410" max="6410" width="20.81640625" style="67" customWidth="1"/>
    <col min="6411" max="6411" width="16.81640625" style="67" customWidth="1"/>
    <col min="6412" max="6651" width="10.81640625" style="67"/>
    <col min="6652" max="6656" width="15.81640625" style="67" customWidth="1"/>
    <col min="6657" max="6660" width="12.81640625" style="67" customWidth="1"/>
    <col min="6661" max="6664" width="15.81640625" style="67" customWidth="1"/>
    <col min="6665" max="6665" width="22.81640625" style="67" customWidth="1"/>
    <col min="6666" max="6666" width="20.81640625" style="67" customWidth="1"/>
    <col min="6667" max="6667" width="16.81640625" style="67" customWidth="1"/>
    <col min="6668" max="6907" width="10.81640625" style="67"/>
    <col min="6908" max="6912" width="15.81640625" style="67" customWidth="1"/>
    <col min="6913" max="6916" width="12.81640625" style="67" customWidth="1"/>
    <col min="6917" max="6920" width="15.81640625" style="67" customWidth="1"/>
    <col min="6921" max="6921" width="22.81640625" style="67" customWidth="1"/>
    <col min="6922" max="6922" width="20.81640625" style="67" customWidth="1"/>
    <col min="6923" max="6923" width="16.81640625" style="67" customWidth="1"/>
    <col min="6924" max="7163" width="10.81640625" style="67"/>
    <col min="7164" max="7168" width="15.81640625" style="67" customWidth="1"/>
    <col min="7169" max="7172" width="12.81640625" style="67" customWidth="1"/>
    <col min="7173" max="7176" width="15.81640625" style="67" customWidth="1"/>
    <col min="7177" max="7177" width="22.81640625" style="67" customWidth="1"/>
    <col min="7178" max="7178" width="20.81640625" style="67" customWidth="1"/>
    <col min="7179" max="7179" width="16.81640625" style="67" customWidth="1"/>
    <col min="7180" max="7419" width="10.81640625" style="67"/>
    <col min="7420" max="7424" width="15.81640625" style="67" customWidth="1"/>
    <col min="7425" max="7428" width="12.81640625" style="67" customWidth="1"/>
    <col min="7429" max="7432" width="15.81640625" style="67" customWidth="1"/>
    <col min="7433" max="7433" width="22.81640625" style="67" customWidth="1"/>
    <col min="7434" max="7434" width="20.81640625" style="67" customWidth="1"/>
    <col min="7435" max="7435" width="16.81640625" style="67" customWidth="1"/>
    <col min="7436" max="7675" width="10.81640625" style="67"/>
    <col min="7676" max="7680" width="15.81640625" style="67" customWidth="1"/>
    <col min="7681" max="7684" width="12.81640625" style="67" customWidth="1"/>
    <col min="7685" max="7688" width="15.81640625" style="67" customWidth="1"/>
    <col min="7689" max="7689" width="22.81640625" style="67" customWidth="1"/>
    <col min="7690" max="7690" width="20.81640625" style="67" customWidth="1"/>
    <col min="7691" max="7691" width="16.81640625" style="67" customWidth="1"/>
    <col min="7692" max="7931" width="10.81640625" style="67"/>
    <col min="7932" max="7936" width="15.81640625" style="67" customWidth="1"/>
    <col min="7937" max="7940" width="12.81640625" style="67" customWidth="1"/>
    <col min="7941" max="7944" width="15.81640625" style="67" customWidth="1"/>
    <col min="7945" max="7945" width="22.81640625" style="67" customWidth="1"/>
    <col min="7946" max="7946" width="20.81640625" style="67" customWidth="1"/>
    <col min="7947" max="7947" width="16.81640625" style="67" customWidth="1"/>
    <col min="7948" max="8187" width="10.81640625" style="67"/>
    <col min="8188" max="8192" width="15.81640625" style="67" customWidth="1"/>
    <col min="8193" max="8196" width="12.81640625" style="67" customWidth="1"/>
    <col min="8197" max="8200" width="15.81640625" style="67" customWidth="1"/>
    <col min="8201" max="8201" width="22.81640625" style="67" customWidth="1"/>
    <col min="8202" max="8202" width="20.81640625" style="67" customWidth="1"/>
    <col min="8203" max="8203" width="16.81640625" style="67" customWidth="1"/>
    <col min="8204" max="8443" width="10.81640625" style="67"/>
    <col min="8444" max="8448" width="15.81640625" style="67" customWidth="1"/>
    <col min="8449" max="8452" width="12.81640625" style="67" customWidth="1"/>
    <col min="8453" max="8456" width="15.81640625" style="67" customWidth="1"/>
    <col min="8457" max="8457" width="22.81640625" style="67" customWidth="1"/>
    <col min="8458" max="8458" width="20.81640625" style="67" customWidth="1"/>
    <col min="8459" max="8459" width="16.81640625" style="67" customWidth="1"/>
    <col min="8460" max="8699" width="10.81640625" style="67"/>
    <col min="8700" max="8704" width="15.81640625" style="67" customWidth="1"/>
    <col min="8705" max="8708" width="12.81640625" style="67" customWidth="1"/>
    <col min="8709" max="8712" width="15.81640625" style="67" customWidth="1"/>
    <col min="8713" max="8713" width="22.81640625" style="67" customWidth="1"/>
    <col min="8714" max="8714" width="20.81640625" style="67" customWidth="1"/>
    <col min="8715" max="8715" width="16.81640625" style="67" customWidth="1"/>
    <col min="8716" max="8955" width="10.81640625" style="67"/>
    <col min="8956" max="8960" width="15.81640625" style="67" customWidth="1"/>
    <col min="8961" max="8964" width="12.81640625" style="67" customWidth="1"/>
    <col min="8965" max="8968" width="15.81640625" style="67" customWidth="1"/>
    <col min="8969" max="8969" width="22.81640625" style="67" customWidth="1"/>
    <col min="8970" max="8970" width="20.81640625" style="67" customWidth="1"/>
    <col min="8971" max="8971" width="16.81640625" style="67" customWidth="1"/>
    <col min="8972" max="9211" width="10.81640625" style="67"/>
    <col min="9212" max="9216" width="15.81640625" style="67" customWidth="1"/>
    <col min="9217" max="9220" width="12.81640625" style="67" customWidth="1"/>
    <col min="9221" max="9224" width="15.81640625" style="67" customWidth="1"/>
    <col min="9225" max="9225" width="22.81640625" style="67" customWidth="1"/>
    <col min="9226" max="9226" width="20.81640625" style="67" customWidth="1"/>
    <col min="9227" max="9227" width="16.81640625" style="67" customWidth="1"/>
    <col min="9228" max="9467" width="10.81640625" style="67"/>
    <col min="9468" max="9472" width="15.81640625" style="67" customWidth="1"/>
    <col min="9473" max="9476" width="12.81640625" style="67" customWidth="1"/>
    <col min="9477" max="9480" width="15.81640625" style="67" customWidth="1"/>
    <col min="9481" max="9481" width="22.81640625" style="67" customWidth="1"/>
    <col min="9482" max="9482" width="20.81640625" style="67" customWidth="1"/>
    <col min="9483" max="9483" width="16.81640625" style="67" customWidth="1"/>
    <col min="9484" max="9723" width="10.81640625" style="67"/>
    <col min="9724" max="9728" width="15.81640625" style="67" customWidth="1"/>
    <col min="9729" max="9732" width="12.81640625" style="67" customWidth="1"/>
    <col min="9733" max="9736" width="15.81640625" style="67" customWidth="1"/>
    <col min="9737" max="9737" width="22.81640625" style="67" customWidth="1"/>
    <col min="9738" max="9738" width="20.81640625" style="67" customWidth="1"/>
    <col min="9739" max="9739" width="16.81640625" style="67" customWidth="1"/>
    <col min="9740" max="9979" width="10.81640625" style="67"/>
    <col min="9980" max="9984" width="15.81640625" style="67" customWidth="1"/>
    <col min="9985" max="9988" width="12.81640625" style="67" customWidth="1"/>
    <col min="9989" max="9992" width="15.81640625" style="67" customWidth="1"/>
    <col min="9993" max="9993" width="22.81640625" style="67" customWidth="1"/>
    <col min="9994" max="9994" width="20.81640625" style="67" customWidth="1"/>
    <col min="9995" max="9995" width="16.81640625" style="67" customWidth="1"/>
    <col min="9996" max="10235" width="10.81640625" style="67"/>
    <col min="10236" max="10240" width="15.81640625" style="67" customWidth="1"/>
    <col min="10241" max="10244" width="12.81640625" style="67" customWidth="1"/>
    <col min="10245" max="10248" width="15.81640625" style="67" customWidth="1"/>
    <col min="10249" max="10249" width="22.81640625" style="67" customWidth="1"/>
    <col min="10250" max="10250" width="20.81640625" style="67" customWidth="1"/>
    <col min="10251" max="10251" width="16.81640625" style="67" customWidth="1"/>
    <col min="10252" max="10491" width="10.81640625" style="67"/>
    <col min="10492" max="10496" width="15.81640625" style="67" customWidth="1"/>
    <col min="10497" max="10500" width="12.81640625" style="67" customWidth="1"/>
    <col min="10501" max="10504" width="15.81640625" style="67" customWidth="1"/>
    <col min="10505" max="10505" width="22.81640625" style="67" customWidth="1"/>
    <col min="10506" max="10506" width="20.81640625" style="67" customWidth="1"/>
    <col min="10507" max="10507" width="16.81640625" style="67" customWidth="1"/>
    <col min="10508" max="10747" width="10.81640625" style="67"/>
    <col min="10748" max="10752" width="15.81640625" style="67" customWidth="1"/>
    <col min="10753" max="10756" width="12.81640625" style="67" customWidth="1"/>
    <col min="10757" max="10760" width="15.81640625" style="67" customWidth="1"/>
    <col min="10761" max="10761" width="22.81640625" style="67" customWidth="1"/>
    <col min="10762" max="10762" width="20.81640625" style="67" customWidth="1"/>
    <col min="10763" max="10763" width="16.81640625" style="67" customWidth="1"/>
    <col min="10764" max="11003" width="10.81640625" style="67"/>
    <col min="11004" max="11008" width="15.81640625" style="67" customWidth="1"/>
    <col min="11009" max="11012" width="12.81640625" style="67" customWidth="1"/>
    <col min="11013" max="11016" width="15.81640625" style="67" customWidth="1"/>
    <col min="11017" max="11017" width="22.81640625" style="67" customWidth="1"/>
    <col min="11018" max="11018" width="20.81640625" style="67" customWidth="1"/>
    <col min="11019" max="11019" width="16.81640625" style="67" customWidth="1"/>
    <col min="11020" max="11259" width="10.81640625" style="67"/>
    <col min="11260" max="11264" width="15.81640625" style="67" customWidth="1"/>
    <col min="11265" max="11268" width="12.81640625" style="67" customWidth="1"/>
    <col min="11269" max="11272" width="15.81640625" style="67" customWidth="1"/>
    <col min="11273" max="11273" width="22.81640625" style="67" customWidth="1"/>
    <col min="11274" max="11274" width="20.81640625" style="67" customWidth="1"/>
    <col min="11275" max="11275" width="16.81640625" style="67" customWidth="1"/>
    <col min="11276" max="11515" width="10.81640625" style="67"/>
    <col min="11516" max="11520" width="15.81640625" style="67" customWidth="1"/>
    <col min="11521" max="11524" width="12.81640625" style="67" customWidth="1"/>
    <col min="11525" max="11528" width="15.81640625" style="67" customWidth="1"/>
    <col min="11529" max="11529" width="22.81640625" style="67" customWidth="1"/>
    <col min="11530" max="11530" width="20.81640625" style="67" customWidth="1"/>
    <col min="11531" max="11531" width="16.81640625" style="67" customWidth="1"/>
    <col min="11532" max="11771" width="10.81640625" style="67"/>
    <col min="11772" max="11776" width="15.81640625" style="67" customWidth="1"/>
    <col min="11777" max="11780" width="12.81640625" style="67" customWidth="1"/>
    <col min="11781" max="11784" width="15.81640625" style="67" customWidth="1"/>
    <col min="11785" max="11785" width="22.81640625" style="67" customWidth="1"/>
    <col min="11786" max="11786" width="20.81640625" style="67" customWidth="1"/>
    <col min="11787" max="11787" width="16.81640625" style="67" customWidth="1"/>
    <col min="11788" max="12027" width="10.81640625" style="67"/>
    <col min="12028" max="12032" width="15.81640625" style="67" customWidth="1"/>
    <col min="12033" max="12036" width="12.81640625" style="67" customWidth="1"/>
    <col min="12037" max="12040" width="15.81640625" style="67" customWidth="1"/>
    <col min="12041" max="12041" width="22.81640625" style="67" customWidth="1"/>
    <col min="12042" max="12042" width="20.81640625" style="67" customWidth="1"/>
    <col min="12043" max="12043" width="16.81640625" style="67" customWidth="1"/>
    <col min="12044" max="12283" width="10.81640625" style="67"/>
    <col min="12284" max="12288" width="15.81640625" style="67" customWidth="1"/>
    <col min="12289" max="12292" width="12.81640625" style="67" customWidth="1"/>
    <col min="12293" max="12296" width="15.81640625" style="67" customWidth="1"/>
    <col min="12297" max="12297" width="22.81640625" style="67" customWidth="1"/>
    <col min="12298" max="12298" width="20.81640625" style="67" customWidth="1"/>
    <col min="12299" max="12299" width="16.81640625" style="67" customWidth="1"/>
    <col min="12300" max="12539" width="10.81640625" style="67"/>
    <col min="12540" max="12544" width="15.81640625" style="67" customWidth="1"/>
    <col min="12545" max="12548" width="12.81640625" style="67" customWidth="1"/>
    <col min="12549" max="12552" width="15.81640625" style="67" customWidth="1"/>
    <col min="12553" max="12553" width="22.81640625" style="67" customWidth="1"/>
    <col min="12554" max="12554" width="20.81640625" style="67" customWidth="1"/>
    <col min="12555" max="12555" width="16.81640625" style="67" customWidth="1"/>
    <col min="12556" max="12795" width="10.81640625" style="67"/>
    <col min="12796" max="12800" width="15.81640625" style="67" customWidth="1"/>
    <col min="12801" max="12804" width="12.81640625" style="67" customWidth="1"/>
    <col min="12805" max="12808" width="15.81640625" style="67" customWidth="1"/>
    <col min="12809" max="12809" width="22.81640625" style="67" customWidth="1"/>
    <col min="12810" max="12810" width="20.81640625" style="67" customWidth="1"/>
    <col min="12811" max="12811" width="16.81640625" style="67" customWidth="1"/>
    <col min="12812" max="13051" width="10.81640625" style="67"/>
    <col min="13052" max="13056" width="15.81640625" style="67" customWidth="1"/>
    <col min="13057" max="13060" width="12.81640625" style="67" customWidth="1"/>
    <col min="13061" max="13064" width="15.81640625" style="67" customWidth="1"/>
    <col min="13065" max="13065" width="22.81640625" style="67" customWidth="1"/>
    <col min="13066" max="13066" width="20.81640625" style="67" customWidth="1"/>
    <col min="13067" max="13067" width="16.81640625" style="67" customWidth="1"/>
    <col min="13068" max="13307" width="10.81640625" style="67"/>
    <col min="13308" max="13312" width="15.81640625" style="67" customWidth="1"/>
    <col min="13313" max="13316" width="12.81640625" style="67" customWidth="1"/>
    <col min="13317" max="13320" width="15.81640625" style="67" customWidth="1"/>
    <col min="13321" max="13321" width="22.81640625" style="67" customWidth="1"/>
    <col min="13322" max="13322" width="20.81640625" style="67" customWidth="1"/>
    <col min="13323" max="13323" width="16.81640625" style="67" customWidth="1"/>
    <col min="13324" max="13563" width="10.81640625" style="67"/>
    <col min="13564" max="13568" width="15.81640625" style="67" customWidth="1"/>
    <col min="13569" max="13572" width="12.81640625" style="67" customWidth="1"/>
    <col min="13573" max="13576" width="15.81640625" style="67" customWidth="1"/>
    <col min="13577" max="13577" width="22.81640625" style="67" customWidth="1"/>
    <col min="13578" max="13578" width="20.81640625" style="67" customWidth="1"/>
    <col min="13579" max="13579" width="16.81640625" style="67" customWidth="1"/>
    <col min="13580" max="13819" width="10.81640625" style="67"/>
    <col min="13820" max="13824" width="15.81640625" style="67" customWidth="1"/>
    <col min="13825" max="13828" width="12.81640625" style="67" customWidth="1"/>
    <col min="13829" max="13832" width="15.81640625" style="67" customWidth="1"/>
    <col min="13833" max="13833" width="22.81640625" style="67" customWidth="1"/>
    <col min="13834" max="13834" width="20.81640625" style="67" customWidth="1"/>
    <col min="13835" max="13835" width="16.81640625" style="67" customWidth="1"/>
    <col min="13836" max="14075" width="10.81640625" style="67"/>
    <col min="14076" max="14080" width="15.81640625" style="67" customWidth="1"/>
    <col min="14081" max="14084" width="12.81640625" style="67" customWidth="1"/>
    <col min="14085" max="14088" width="15.81640625" style="67" customWidth="1"/>
    <col min="14089" max="14089" width="22.81640625" style="67" customWidth="1"/>
    <col min="14090" max="14090" width="20.81640625" style="67" customWidth="1"/>
    <col min="14091" max="14091" width="16.81640625" style="67" customWidth="1"/>
    <col min="14092" max="14331" width="10.81640625" style="67"/>
    <col min="14332" max="14336" width="15.81640625" style="67" customWidth="1"/>
    <col min="14337" max="14340" width="12.81640625" style="67" customWidth="1"/>
    <col min="14341" max="14344" width="15.81640625" style="67" customWidth="1"/>
    <col min="14345" max="14345" width="22.81640625" style="67" customWidth="1"/>
    <col min="14346" max="14346" width="20.81640625" style="67" customWidth="1"/>
    <col min="14347" max="14347" width="16.81640625" style="67" customWidth="1"/>
    <col min="14348" max="14587" width="10.81640625" style="67"/>
    <col min="14588" max="14592" width="15.81640625" style="67" customWidth="1"/>
    <col min="14593" max="14596" width="12.81640625" style="67" customWidth="1"/>
    <col min="14597" max="14600" width="15.81640625" style="67" customWidth="1"/>
    <col min="14601" max="14601" width="22.81640625" style="67" customWidth="1"/>
    <col min="14602" max="14602" width="20.81640625" style="67" customWidth="1"/>
    <col min="14603" max="14603" width="16.81640625" style="67" customWidth="1"/>
    <col min="14604" max="14843" width="10.81640625" style="67"/>
    <col min="14844" max="14848" width="15.81640625" style="67" customWidth="1"/>
    <col min="14849" max="14852" width="12.81640625" style="67" customWidth="1"/>
    <col min="14853" max="14856" width="15.81640625" style="67" customWidth="1"/>
    <col min="14857" max="14857" width="22.81640625" style="67" customWidth="1"/>
    <col min="14858" max="14858" width="20.81640625" style="67" customWidth="1"/>
    <col min="14859" max="14859" width="16.81640625" style="67" customWidth="1"/>
    <col min="14860" max="15099" width="10.81640625" style="67"/>
    <col min="15100" max="15104" width="15.81640625" style="67" customWidth="1"/>
    <col min="15105" max="15108" width="12.81640625" style="67" customWidth="1"/>
    <col min="15109" max="15112" width="15.81640625" style="67" customWidth="1"/>
    <col min="15113" max="15113" width="22.81640625" style="67" customWidth="1"/>
    <col min="15114" max="15114" width="20.81640625" style="67" customWidth="1"/>
    <col min="15115" max="15115" width="16.81640625" style="67" customWidth="1"/>
    <col min="15116" max="15355" width="10.81640625" style="67"/>
    <col min="15356" max="15360" width="15.81640625" style="67" customWidth="1"/>
    <col min="15361" max="15364" width="12.81640625" style="67" customWidth="1"/>
    <col min="15365" max="15368" width="15.81640625" style="67" customWidth="1"/>
    <col min="15369" max="15369" width="22.81640625" style="67" customWidth="1"/>
    <col min="15370" max="15370" width="20.81640625" style="67" customWidth="1"/>
    <col min="15371" max="15371" width="16.81640625" style="67" customWidth="1"/>
    <col min="15372" max="15611" width="10.81640625" style="67"/>
    <col min="15612" max="15616" width="15.81640625" style="67" customWidth="1"/>
    <col min="15617" max="15620" width="12.81640625" style="67" customWidth="1"/>
    <col min="15621" max="15624" width="15.81640625" style="67" customWidth="1"/>
    <col min="15625" max="15625" width="22.81640625" style="67" customWidth="1"/>
    <col min="15626" max="15626" width="20.81640625" style="67" customWidth="1"/>
    <col min="15627" max="15627" width="16.81640625" style="67" customWidth="1"/>
    <col min="15628" max="15867" width="10.81640625" style="67"/>
    <col min="15868" max="15872" width="15.81640625" style="67" customWidth="1"/>
    <col min="15873" max="15876" width="12.81640625" style="67" customWidth="1"/>
    <col min="15877" max="15880" width="15.81640625" style="67" customWidth="1"/>
    <col min="15881" max="15881" width="22.81640625" style="67" customWidth="1"/>
    <col min="15882" max="15882" width="20.81640625" style="67" customWidth="1"/>
    <col min="15883" max="15883" width="16.81640625" style="67" customWidth="1"/>
    <col min="15884" max="16123" width="10.81640625" style="67"/>
    <col min="16124" max="16128" width="15.81640625" style="67" customWidth="1"/>
    <col min="16129" max="16132" width="12.81640625" style="67" customWidth="1"/>
    <col min="16133" max="16136" width="15.81640625" style="67" customWidth="1"/>
    <col min="16137" max="16137" width="22.81640625" style="67" customWidth="1"/>
    <col min="16138" max="16138" width="20.81640625" style="67" customWidth="1"/>
    <col min="16139" max="16139" width="16.81640625" style="67" customWidth="1"/>
    <col min="16140" max="16384" width="10.81640625" style="67"/>
  </cols>
  <sheetData>
    <row r="1" spans="1:39" s="93" customFormat="1" x14ac:dyDescent="0.35">
      <c r="A1" s="336"/>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row>
    <row r="2" spans="1:39" s="93"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row>
    <row r="3" spans="1:39" s="93" customFormat="1" ht="17.5" x14ac:dyDescent="0.35">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L3" s="280"/>
      <c r="AM3" s="280"/>
    </row>
    <row r="4" spans="1:39" s="93" customFormat="1" ht="18.75" customHeight="1"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row>
    <row r="5" spans="1:39" s="93" customFormat="1" ht="18.75" customHeight="1" x14ac:dyDescent="0.35">
      <c r="A5" s="263" t="s">
        <v>524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row>
    <row r="6" spans="1:39" s="93" customFormat="1" ht="17.5" x14ac:dyDescent="0.35">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row>
    <row r="7" spans="1:39" s="93" customFormat="1" ht="18.75" customHeight="1" x14ac:dyDescent="0.35">
      <c r="A7" s="268" t="str">
        <f>IF(ISBLANK('1'!C13),CONCATENATE("В разделе 1 формы заполните показатель"," '",'1'!B13,"' "),'1'!C13)</f>
        <v>L_1.1_01_21_06_ОР</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row>
    <row r="8" spans="1:39" s="93" customFormat="1" ht="18.75" customHeight="1" x14ac:dyDescent="0.35">
      <c r="A8" s="263" t="s">
        <v>525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row>
    <row r="9" spans="1:39" s="98" customFormat="1" ht="15.75" customHeight="1" x14ac:dyDescent="0.35">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row>
    <row r="10" spans="1:39" s="99" customFormat="1" ht="18" x14ac:dyDescent="0.25">
      <c r="A10" s="268" t="str">
        <f>IF(ISBLANK('1'!C14),CONCATENATE("В разделе 1 формы заполните показатель"," '",'1'!B14,"' "),'1'!C14)</f>
        <v>Перепланировка офисного здания в п. Чернянка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row>
    <row r="11" spans="1:39" s="99" customFormat="1" ht="15" customHeight="1" x14ac:dyDescent="0.25">
      <c r="A11" s="263" t="s">
        <v>526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row>
    <row r="12" spans="1:39" s="99" customFormat="1" ht="15" customHeight="1" x14ac:dyDescent="0.25">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row>
    <row r="13" spans="1:39" s="99" customFormat="1" ht="26.25" customHeight="1" x14ac:dyDescent="0.25">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row>
    <row r="14" spans="1:39" s="99" customFormat="1" ht="26.25" customHeight="1"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row>
    <row r="15" spans="1:39" s="99" customFormat="1" ht="26.25" customHeight="1" x14ac:dyDescent="0.25">
      <c r="A15" s="265" t="s">
        <v>313</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row>
    <row r="16" spans="1:39" s="112" customFormat="1" ht="21" customHeight="1" x14ac:dyDescent="0.3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row>
    <row r="17" spans="1:127" ht="46.5" customHeight="1" x14ac:dyDescent="0.35">
      <c r="A17" s="297" t="s">
        <v>133</v>
      </c>
      <c r="B17" s="286" t="s">
        <v>543</v>
      </c>
      <c r="C17" s="287"/>
      <c r="D17" s="325" t="s">
        <v>40</v>
      </c>
      <c r="E17" s="321" t="s">
        <v>143</v>
      </c>
      <c r="F17" s="322"/>
      <c r="G17" s="321" t="s">
        <v>141</v>
      </c>
      <c r="H17" s="322"/>
      <c r="I17" s="321" t="s">
        <v>39</v>
      </c>
      <c r="J17" s="322"/>
      <c r="K17" s="325" t="s">
        <v>38</v>
      </c>
      <c r="L17" s="321" t="s">
        <v>37</v>
      </c>
      <c r="M17" s="322"/>
      <c r="N17" s="329" t="s">
        <v>184</v>
      </c>
      <c r="O17" s="329"/>
      <c r="P17" s="329"/>
      <c r="Q17" s="329"/>
      <c r="R17" s="325" t="s">
        <v>185</v>
      </c>
      <c r="S17" s="325" t="s">
        <v>186</v>
      </c>
      <c r="T17" s="328" t="s">
        <v>356</v>
      </c>
      <c r="U17" s="328"/>
      <c r="V17" s="332" t="s">
        <v>361</v>
      </c>
      <c r="W17" s="333"/>
      <c r="X17" s="290" t="s">
        <v>134</v>
      </c>
      <c r="Y17" s="293" t="s">
        <v>169</v>
      </c>
      <c r="Z17" s="294"/>
      <c r="AA17" s="293" t="s">
        <v>170</v>
      </c>
      <c r="AB17" s="294"/>
      <c r="AC17" s="290" t="s">
        <v>171</v>
      </c>
      <c r="AD17" s="281" t="s">
        <v>36</v>
      </c>
      <c r="AE17" s="282"/>
      <c r="AF17" s="283"/>
      <c r="AG17" s="281" t="s">
        <v>35</v>
      </c>
      <c r="AH17" s="282"/>
      <c r="AI17" s="281" t="s">
        <v>305</v>
      </c>
      <c r="AJ17" s="282"/>
      <c r="AK17" s="282"/>
      <c r="AL17" s="282"/>
      <c r="AM17" s="283"/>
    </row>
    <row r="18" spans="1:127" ht="204.75" customHeight="1" x14ac:dyDescent="0.35">
      <c r="A18" s="298"/>
      <c r="B18" s="315"/>
      <c r="C18" s="316"/>
      <c r="D18" s="326"/>
      <c r="E18" s="323"/>
      <c r="F18" s="324"/>
      <c r="G18" s="323"/>
      <c r="H18" s="324"/>
      <c r="I18" s="323"/>
      <c r="J18" s="324"/>
      <c r="K18" s="327"/>
      <c r="L18" s="323"/>
      <c r="M18" s="324"/>
      <c r="N18" s="330" t="s">
        <v>350</v>
      </c>
      <c r="O18" s="331"/>
      <c r="P18" s="286" t="s">
        <v>359</v>
      </c>
      <c r="Q18" s="287"/>
      <c r="R18" s="326"/>
      <c r="S18" s="327"/>
      <c r="T18" s="328"/>
      <c r="U18" s="328"/>
      <c r="V18" s="334"/>
      <c r="W18" s="335"/>
      <c r="X18" s="291"/>
      <c r="Y18" s="295"/>
      <c r="Z18" s="296"/>
      <c r="AA18" s="295"/>
      <c r="AB18" s="296"/>
      <c r="AC18" s="291"/>
      <c r="AD18" s="141" t="s">
        <v>344</v>
      </c>
      <c r="AE18" s="141" t="s">
        <v>345</v>
      </c>
      <c r="AF18" s="142" t="s">
        <v>125</v>
      </c>
      <c r="AG18" s="142" t="s">
        <v>34</v>
      </c>
      <c r="AH18" s="142" t="s">
        <v>33</v>
      </c>
      <c r="AI18" s="288" t="s">
        <v>355</v>
      </c>
      <c r="AJ18" s="284" t="s">
        <v>348</v>
      </c>
      <c r="AK18" s="284"/>
      <c r="AL18" s="285" t="s">
        <v>349</v>
      </c>
      <c r="AM18" s="285"/>
    </row>
    <row r="19" spans="1:127" ht="51.75" customHeight="1" x14ac:dyDescent="0.35">
      <c r="A19" s="299"/>
      <c r="B19" s="147" t="s">
        <v>346</v>
      </c>
      <c r="C19" s="147" t="s">
        <v>347</v>
      </c>
      <c r="D19" s="327"/>
      <c r="E19" s="147" t="s">
        <v>346</v>
      </c>
      <c r="F19" s="147" t="s">
        <v>347</v>
      </c>
      <c r="G19" s="147" t="s">
        <v>346</v>
      </c>
      <c r="H19" s="147" t="s">
        <v>347</v>
      </c>
      <c r="I19" s="147" t="s">
        <v>346</v>
      </c>
      <c r="J19" s="147" t="s">
        <v>347</v>
      </c>
      <c r="K19" s="147" t="s">
        <v>346</v>
      </c>
      <c r="L19" s="147" t="s">
        <v>346</v>
      </c>
      <c r="M19" s="147" t="s">
        <v>347</v>
      </c>
      <c r="N19" s="147" t="s">
        <v>346</v>
      </c>
      <c r="O19" s="147" t="s">
        <v>347</v>
      </c>
      <c r="P19" s="141" t="s">
        <v>286</v>
      </c>
      <c r="Q19" s="148" t="s">
        <v>256</v>
      </c>
      <c r="R19" s="147" t="s">
        <v>346</v>
      </c>
      <c r="S19" s="147" t="s">
        <v>346</v>
      </c>
      <c r="T19" s="149" t="s">
        <v>357</v>
      </c>
      <c r="U19" s="149" t="s">
        <v>358</v>
      </c>
      <c r="V19" s="147" t="s">
        <v>346</v>
      </c>
      <c r="W19" s="147" t="s">
        <v>347</v>
      </c>
      <c r="X19" s="292"/>
      <c r="Y19" s="147" t="s">
        <v>346</v>
      </c>
      <c r="Z19" s="147" t="s">
        <v>347</v>
      </c>
      <c r="AA19" s="147" t="s">
        <v>346</v>
      </c>
      <c r="AB19" s="147" t="s">
        <v>347</v>
      </c>
      <c r="AC19" s="292"/>
      <c r="AD19" s="141" t="s">
        <v>346</v>
      </c>
      <c r="AE19" s="141" t="s">
        <v>346</v>
      </c>
      <c r="AF19" s="147" t="s">
        <v>346</v>
      </c>
      <c r="AG19" s="147" t="s">
        <v>346</v>
      </c>
      <c r="AH19" s="147" t="s">
        <v>346</v>
      </c>
      <c r="AI19" s="289"/>
      <c r="AJ19" s="147" t="s">
        <v>346</v>
      </c>
      <c r="AK19" s="147" t="s">
        <v>347</v>
      </c>
      <c r="AL19" s="142" t="s">
        <v>286</v>
      </c>
      <c r="AM19" s="142" t="s">
        <v>256</v>
      </c>
    </row>
    <row r="20" spans="1:12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50">
        <v>16</v>
      </c>
      <c r="Q20" s="150">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row>
    <row r="21" spans="1:127" s="112" customFormat="1" ht="24" customHeight="1" x14ac:dyDescent="0.35">
      <c r="A21" s="61"/>
      <c r="B21" s="62"/>
      <c r="C21" s="62"/>
      <c r="D21" s="62"/>
      <c r="E21" s="62"/>
      <c r="F21" s="62"/>
      <c r="G21" s="62"/>
      <c r="H21" s="62"/>
      <c r="I21" s="62"/>
      <c r="J21" s="63"/>
      <c r="K21" s="63"/>
      <c r="L21" s="63"/>
      <c r="M21" s="64"/>
      <c r="N21" s="64"/>
      <c r="O21" s="64"/>
      <c r="P21" s="64"/>
      <c r="Q21" s="64"/>
      <c r="R21" s="63"/>
      <c r="S21" s="63"/>
      <c r="T21" s="79"/>
      <c r="U21" s="79"/>
      <c r="V21" s="79"/>
      <c r="W21" s="79"/>
      <c r="X21" s="79"/>
      <c r="Y21" s="79"/>
      <c r="Z21" s="79"/>
      <c r="AA21" s="79"/>
      <c r="AB21" s="79"/>
      <c r="AC21" s="79"/>
      <c r="AD21" s="65"/>
      <c r="AE21" s="65"/>
      <c r="AF21" s="62"/>
      <c r="AG21" s="65"/>
      <c r="AH21" s="62"/>
      <c r="AI21" s="61"/>
      <c r="AJ21" s="61"/>
      <c r="AK21" s="61"/>
      <c r="AL21" s="61"/>
      <c r="AM21" s="61"/>
    </row>
    <row r="22" spans="1:127" ht="3" customHeight="1" x14ac:dyDescent="0.35"/>
    <row r="23" spans="1:127" s="68" customFormat="1" ht="13" x14ac:dyDescent="0.3">
      <c r="B23" s="69"/>
      <c r="C23" s="69"/>
      <c r="K23" s="69"/>
    </row>
    <row r="24" spans="1:127" s="68" customFormat="1" x14ac:dyDescent="0.35">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row>
    <row r="25" spans="1:127" x14ac:dyDescent="0.35">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row>
    <row r="26" spans="1:127"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row>
    <row r="27" spans="1:127" x14ac:dyDescent="0.35">
      <c r="B27" s="74"/>
      <c r="C27" s="74"/>
      <c r="D27" s="74"/>
      <c r="E27" s="74"/>
      <c r="F27" s="73"/>
      <c r="G27" s="73"/>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2"/>
      <c r="AH27" s="72"/>
      <c r="AI27" s="72"/>
      <c r="AJ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row>
    <row r="28" spans="1:127" x14ac:dyDescent="0.35">
      <c r="B28" s="74"/>
      <c r="C28" s="74"/>
      <c r="D28" s="74"/>
      <c r="E28" s="74"/>
      <c r="F28" s="73"/>
      <c r="G28" s="73"/>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row>
    <row r="29" spans="1:127" s="73" customFormat="1" x14ac:dyDescent="0.35">
      <c r="B29" s="74"/>
      <c r="C29" s="74"/>
      <c r="D29" s="74"/>
      <c r="E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113"/>
      <c r="BZ29" s="113"/>
      <c r="CA29" s="113"/>
      <c r="CB29" s="113"/>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row>
    <row r="30" spans="1:127" s="73" customFormat="1" x14ac:dyDescent="0.35">
      <c r="B30" s="74"/>
      <c r="C30" s="74"/>
      <c r="D30" s="74"/>
      <c r="E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row>
    <row r="31" spans="1:127" s="73" customFormat="1" x14ac:dyDescent="0.35">
      <c r="B31" s="74"/>
      <c r="C31" s="74"/>
      <c r="D31" s="74"/>
      <c r="E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row>
    <row r="32" spans="1:127" s="73" customFormat="1" x14ac:dyDescent="0.35">
      <c r="B32" s="74"/>
      <c r="C32" s="74"/>
      <c r="D32" s="74"/>
      <c r="E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row>
    <row r="33" spans="2:127" s="73" customFormat="1" x14ac:dyDescent="0.35">
      <c r="B33" s="74"/>
      <c r="C33" s="74"/>
      <c r="D33" s="74"/>
      <c r="E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row>
    <row r="34" spans="2:127" s="73" customFormat="1" x14ac:dyDescent="0.35">
      <c r="B34" s="74"/>
      <c r="C34" s="74"/>
      <c r="D34" s="74"/>
      <c r="E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row>
    <row r="35" spans="2:127" s="73" customFormat="1" x14ac:dyDescent="0.35">
      <c r="B35" s="74"/>
      <c r="C35" s="74"/>
      <c r="D35" s="74"/>
      <c r="E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row>
    <row r="36" spans="2:127" s="73" customFormat="1" x14ac:dyDescent="0.35">
      <c r="B36" s="74"/>
      <c r="C36" s="74"/>
      <c r="D36" s="74"/>
      <c r="E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row>
    <row r="37" spans="2:127" s="73" customFormat="1" x14ac:dyDescent="0.35">
      <c r="AD37" s="74"/>
      <c r="AE37" s="74"/>
      <c r="AF37" s="74"/>
      <c r="AG37" s="74"/>
      <c r="AH37" s="74"/>
      <c r="AI37" s="74"/>
      <c r="AJ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row>
    <row r="38" spans="2:127" s="73" customFormat="1" x14ac:dyDescent="0.35">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62" priority="1">
      <formula>CELL("защита",A1)</formula>
    </cfRule>
  </conditionalFormatting>
  <conditionalFormatting sqref="A21:AM1048576">
    <cfRule type="expression" dxfId="6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7"/>
    <col min="4" max="4" width="11.54296875" style="67" customWidth="1"/>
    <col min="5" max="5" width="11.81640625" style="67" customWidth="1"/>
    <col min="6" max="6" width="8.81640625" style="67" customWidth="1"/>
    <col min="7" max="7" width="10.1796875" style="67" customWidth="1"/>
    <col min="8" max="8" width="8.81640625" style="67" customWidth="1"/>
    <col min="9" max="13" width="8.1796875" style="67" customWidth="1"/>
    <col min="14" max="14" width="20.08984375" style="67" customWidth="1"/>
    <col min="15" max="15" width="11.08984375" style="67" customWidth="1"/>
    <col min="16" max="16" width="10.36328125" style="67" customWidth="1"/>
    <col min="17" max="17" width="11.81640625" style="67" customWidth="1"/>
    <col min="18" max="18" width="11.08984375" style="67" customWidth="1"/>
    <col min="19" max="20" width="8.81640625" style="67" customWidth="1"/>
    <col min="21" max="21" width="11.81640625" style="67" customWidth="1"/>
    <col min="22" max="22" width="12" style="67" customWidth="1"/>
    <col min="23" max="23" width="22.36328125" style="67" customWidth="1"/>
    <col min="24" max="24" width="28.54296875" style="67" customWidth="1"/>
    <col min="25" max="25" width="10.54296875" style="67" customWidth="1"/>
    <col min="26" max="26" width="10.36328125" style="67" customWidth="1"/>
    <col min="27" max="27" width="11.54296875" style="67" customWidth="1"/>
    <col min="28" max="28" width="11.08984375" style="67" customWidth="1"/>
    <col min="29" max="29" width="10" style="67" customWidth="1"/>
    <col min="30" max="30" width="10.54296875" style="67" customWidth="1"/>
    <col min="31" max="31" width="19.08984375" style="67" customWidth="1"/>
    <col min="32" max="33" width="24.54296875" style="67" customWidth="1"/>
    <col min="34" max="34" width="18.54296875" style="67" customWidth="1"/>
    <col min="35" max="35" width="22.81640625" style="67" customWidth="1"/>
    <col min="36" max="36" width="20.54296875" style="67" customWidth="1"/>
    <col min="37" max="37" width="16.81640625" style="67" customWidth="1"/>
    <col min="38" max="39" width="10.81640625" style="67"/>
    <col min="40" max="40" width="17.08984375" style="67" customWidth="1"/>
    <col min="41" max="41" width="18.1796875" style="67" customWidth="1"/>
    <col min="42" max="249" width="10.81640625" style="67"/>
    <col min="250" max="251" width="15.81640625" style="67" customWidth="1"/>
    <col min="252" max="254" width="14.81640625" style="67" customWidth="1"/>
    <col min="255" max="258" width="13.81640625" style="67" customWidth="1"/>
    <col min="259" max="262" width="15.81640625" style="67" customWidth="1"/>
    <col min="263" max="263" width="22.81640625" style="67" customWidth="1"/>
    <col min="264" max="264" width="20.81640625" style="67" customWidth="1"/>
    <col min="265" max="265" width="17.81640625" style="67" customWidth="1"/>
    <col min="266" max="274" width="14.81640625" style="67" customWidth="1"/>
    <col min="275" max="505" width="10.81640625" style="67"/>
    <col min="506" max="507" width="15.81640625" style="67" customWidth="1"/>
    <col min="508" max="510" width="14.81640625" style="67" customWidth="1"/>
    <col min="511" max="514" width="13.81640625" style="67" customWidth="1"/>
    <col min="515" max="518" width="15.81640625" style="67" customWidth="1"/>
    <col min="519" max="519" width="22.81640625" style="67" customWidth="1"/>
    <col min="520" max="520" width="20.81640625" style="67" customWidth="1"/>
    <col min="521" max="521" width="17.81640625" style="67" customWidth="1"/>
    <col min="522" max="530" width="14.81640625" style="67" customWidth="1"/>
    <col min="531" max="761" width="10.81640625" style="67"/>
    <col min="762" max="763" width="15.81640625" style="67" customWidth="1"/>
    <col min="764" max="766" width="14.81640625" style="67" customWidth="1"/>
    <col min="767" max="770" width="13.81640625" style="67" customWidth="1"/>
    <col min="771" max="774" width="15.81640625" style="67" customWidth="1"/>
    <col min="775" max="775" width="22.81640625" style="67" customWidth="1"/>
    <col min="776" max="776" width="20.81640625" style="67" customWidth="1"/>
    <col min="777" max="777" width="17.81640625" style="67" customWidth="1"/>
    <col min="778" max="786" width="14.81640625" style="67" customWidth="1"/>
    <col min="787" max="1017" width="10.81640625" style="67"/>
    <col min="1018" max="1019" width="15.81640625" style="67" customWidth="1"/>
    <col min="1020" max="1022" width="14.81640625" style="67" customWidth="1"/>
    <col min="1023" max="1026" width="13.81640625" style="67" customWidth="1"/>
    <col min="1027" max="1030" width="15.81640625" style="67" customWidth="1"/>
    <col min="1031" max="1031" width="22.81640625" style="67" customWidth="1"/>
    <col min="1032" max="1032" width="20.81640625" style="67" customWidth="1"/>
    <col min="1033" max="1033" width="17.81640625" style="67" customWidth="1"/>
    <col min="1034" max="1042" width="14.81640625" style="67" customWidth="1"/>
    <col min="1043" max="1273" width="10.81640625" style="67"/>
    <col min="1274" max="1275" width="15.81640625" style="67" customWidth="1"/>
    <col min="1276" max="1278" width="14.81640625" style="67" customWidth="1"/>
    <col min="1279" max="1282" width="13.81640625" style="67" customWidth="1"/>
    <col min="1283" max="1286" width="15.81640625" style="67" customWidth="1"/>
    <col min="1287" max="1287" width="22.81640625" style="67" customWidth="1"/>
    <col min="1288" max="1288" width="20.81640625" style="67" customWidth="1"/>
    <col min="1289" max="1289" width="17.81640625" style="67" customWidth="1"/>
    <col min="1290" max="1298" width="14.81640625" style="67" customWidth="1"/>
    <col min="1299" max="1529" width="10.81640625" style="67"/>
    <col min="1530" max="1531" width="15.81640625" style="67" customWidth="1"/>
    <col min="1532" max="1534" width="14.81640625" style="67" customWidth="1"/>
    <col min="1535" max="1538" width="13.81640625" style="67" customWidth="1"/>
    <col min="1539" max="1542" width="15.81640625" style="67" customWidth="1"/>
    <col min="1543" max="1543" width="22.81640625" style="67" customWidth="1"/>
    <col min="1544" max="1544" width="20.81640625" style="67" customWidth="1"/>
    <col min="1545" max="1545" width="17.81640625" style="67" customWidth="1"/>
    <col min="1546" max="1554" width="14.81640625" style="67" customWidth="1"/>
    <col min="1555" max="1785" width="10.81640625" style="67"/>
    <col min="1786" max="1787" width="15.81640625" style="67" customWidth="1"/>
    <col min="1788" max="1790" width="14.81640625" style="67" customWidth="1"/>
    <col min="1791" max="1794" width="13.81640625" style="67" customWidth="1"/>
    <col min="1795" max="1798" width="15.81640625" style="67" customWidth="1"/>
    <col min="1799" max="1799" width="22.81640625" style="67" customWidth="1"/>
    <col min="1800" max="1800" width="20.81640625" style="67" customWidth="1"/>
    <col min="1801" max="1801" width="17.81640625" style="67" customWidth="1"/>
    <col min="1802" max="1810" width="14.81640625" style="67" customWidth="1"/>
    <col min="1811" max="2041" width="10.81640625" style="67"/>
    <col min="2042" max="2043" width="15.81640625" style="67" customWidth="1"/>
    <col min="2044" max="2046" width="14.81640625" style="67" customWidth="1"/>
    <col min="2047" max="2050" width="13.81640625" style="67" customWidth="1"/>
    <col min="2051" max="2054" width="15.81640625" style="67" customWidth="1"/>
    <col min="2055" max="2055" width="22.81640625" style="67" customWidth="1"/>
    <col min="2056" max="2056" width="20.81640625" style="67" customWidth="1"/>
    <col min="2057" max="2057" width="17.81640625" style="67" customWidth="1"/>
    <col min="2058" max="2066" width="14.81640625" style="67" customWidth="1"/>
    <col min="2067" max="2297" width="10.81640625" style="67"/>
    <col min="2298" max="2299" width="15.81640625" style="67" customWidth="1"/>
    <col min="2300" max="2302" width="14.81640625" style="67" customWidth="1"/>
    <col min="2303" max="2306" width="13.81640625" style="67" customWidth="1"/>
    <col min="2307" max="2310" width="15.81640625" style="67" customWidth="1"/>
    <col min="2311" max="2311" width="22.81640625" style="67" customWidth="1"/>
    <col min="2312" max="2312" width="20.81640625" style="67" customWidth="1"/>
    <col min="2313" max="2313" width="17.81640625" style="67" customWidth="1"/>
    <col min="2314" max="2322" width="14.81640625" style="67" customWidth="1"/>
    <col min="2323" max="2553" width="10.81640625" style="67"/>
    <col min="2554" max="2555" width="15.81640625" style="67" customWidth="1"/>
    <col min="2556" max="2558" width="14.81640625" style="67" customWidth="1"/>
    <col min="2559" max="2562" width="13.81640625" style="67" customWidth="1"/>
    <col min="2563" max="2566" width="15.81640625" style="67" customWidth="1"/>
    <col min="2567" max="2567" width="22.81640625" style="67" customWidth="1"/>
    <col min="2568" max="2568" width="20.81640625" style="67" customWidth="1"/>
    <col min="2569" max="2569" width="17.81640625" style="67" customWidth="1"/>
    <col min="2570" max="2578" width="14.81640625" style="67" customWidth="1"/>
    <col min="2579" max="2809" width="10.81640625" style="67"/>
    <col min="2810" max="2811" width="15.81640625" style="67" customWidth="1"/>
    <col min="2812" max="2814" width="14.81640625" style="67" customWidth="1"/>
    <col min="2815" max="2818" width="13.81640625" style="67" customWidth="1"/>
    <col min="2819" max="2822" width="15.81640625" style="67" customWidth="1"/>
    <col min="2823" max="2823" width="22.81640625" style="67" customWidth="1"/>
    <col min="2824" max="2824" width="20.81640625" style="67" customWidth="1"/>
    <col min="2825" max="2825" width="17.81640625" style="67" customWidth="1"/>
    <col min="2826" max="2834" width="14.81640625" style="67" customWidth="1"/>
    <col min="2835" max="3065" width="10.81640625" style="67"/>
    <col min="3066" max="3067" width="15.81640625" style="67" customWidth="1"/>
    <col min="3068" max="3070" width="14.81640625" style="67" customWidth="1"/>
    <col min="3071" max="3074" width="13.81640625" style="67" customWidth="1"/>
    <col min="3075" max="3078" width="15.81640625" style="67" customWidth="1"/>
    <col min="3079" max="3079" width="22.81640625" style="67" customWidth="1"/>
    <col min="3080" max="3080" width="20.81640625" style="67" customWidth="1"/>
    <col min="3081" max="3081" width="17.81640625" style="67" customWidth="1"/>
    <col min="3082" max="3090" width="14.81640625" style="67" customWidth="1"/>
    <col min="3091" max="3321" width="10.81640625" style="67"/>
    <col min="3322" max="3323" width="15.81640625" style="67" customWidth="1"/>
    <col min="3324" max="3326" width="14.81640625" style="67" customWidth="1"/>
    <col min="3327" max="3330" width="13.81640625" style="67" customWidth="1"/>
    <col min="3331" max="3334" width="15.81640625" style="67" customWidth="1"/>
    <col min="3335" max="3335" width="22.81640625" style="67" customWidth="1"/>
    <col min="3336" max="3336" width="20.81640625" style="67" customWidth="1"/>
    <col min="3337" max="3337" width="17.81640625" style="67" customWidth="1"/>
    <col min="3338" max="3346" width="14.81640625" style="67" customWidth="1"/>
    <col min="3347" max="3577" width="10.81640625" style="67"/>
    <col min="3578" max="3579" width="15.81640625" style="67" customWidth="1"/>
    <col min="3580" max="3582" width="14.81640625" style="67" customWidth="1"/>
    <col min="3583" max="3586" width="13.81640625" style="67" customWidth="1"/>
    <col min="3587" max="3590" width="15.81640625" style="67" customWidth="1"/>
    <col min="3591" max="3591" width="22.81640625" style="67" customWidth="1"/>
    <col min="3592" max="3592" width="20.81640625" style="67" customWidth="1"/>
    <col min="3593" max="3593" width="17.81640625" style="67" customWidth="1"/>
    <col min="3594" max="3602" width="14.81640625" style="67" customWidth="1"/>
    <col min="3603" max="3833" width="10.81640625" style="67"/>
    <col min="3834" max="3835" width="15.81640625" style="67" customWidth="1"/>
    <col min="3836" max="3838" width="14.81640625" style="67" customWidth="1"/>
    <col min="3839" max="3842" width="13.81640625" style="67" customWidth="1"/>
    <col min="3843" max="3846" width="15.81640625" style="67" customWidth="1"/>
    <col min="3847" max="3847" width="22.81640625" style="67" customWidth="1"/>
    <col min="3848" max="3848" width="20.81640625" style="67" customWidth="1"/>
    <col min="3849" max="3849" width="17.81640625" style="67" customWidth="1"/>
    <col min="3850" max="3858" width="14.81640625" style="67" customWidth="1"/>
    <col min="3859" max="4089" width="10.81640625" style="67"/>
    <col min="4090" max="4091" width="15.81640625" style="67" customWidth="1"/>
    <col min="4092" max="4094" width="14.81640625" style="67" customWidth="1"/>
    <col min="4095" max="4098" width="13.81640625" style="67" customWidth="1"/>
    <col min="4099" max="4102" width="15.81640625" style="67" customWidth="1"/>
    <col min="4103" max="4103" width="22.81640625" style="67" customWidth="1"/>
    <col min="4104" max="4104" width="20.81640625" style="67" customWidth="1"/>
    <col min="4105" max="4105" width="17.81640625" style="67" customWidth="1"/>
    <col min="4106" max="4114" width="14.81640625" style="67" customWidth="1"/>
    <col min="4115" max="4345" width="10.81640625" style="67"/>
    <col min="4346" max="4347" width="15.81640625" style="67" customWidth="1"/>
    <col min="4348" max="4350" width="14.81640625" style="67" customWidth="1"/>
    <col min="4351" max="4354" width="13.81640625" style="67" customWidth="1"/>
    <col min="4355" max="4358" width="15.81640625" style="67" customWidth="1"/>
    <col min="4359" max="4359" width="22.81640625" style="67" customWidth="1"/>
    <col min="4360" max="4360" width="20.81640625" style="67" customWidth="1"/>
    <col min="4361" max="4361" width="17.81640625" style="67" customWidth="1"/>
    <col min="4362" max="4370" width="14.81640625" style="67" customWidth="1"/>
    <col min="4371" max="4601" width="10.81640625" style="67"/>
    <col min="4602" max="4603" width="15.81640625" style="67" customWidth="1"/>
    <col min="4604" max="4606" width="14.81640625" style="67" customWidth="1"/>
    <col min="4607" max="4610" width="13.81640625" style="67" customWidth="1"/>
    <col min="4611" max="4614" width="15.81640625" style="67" customWidth="1"/>
    <col min="4615" max="4615" width="22.81640625" style="67" customWidth="1"/>
    <col min="4616" max="4616" width="20.81640625" style="67" customWidth="1"/>
    <col min="4617" max="4617" width="17.81640625" style="67" customWidth="1"/>
    <col min="4618" max="4626" width="14.81640625" style="67" customWidth="1"/>
    <col min="4627" max="4857" width="10.81640625" style="67"/>
    <col min="4858" max="4859" width="15.81640625" style="67" customWidth="1"/>
    <col min="4860" max="4862" width="14.81640625" style="67" customWidth="1"/>
    <col min="4863" max="4866" width="13.81640625" style="67" customWidth="1"/>
    <col min="4867" max="4870" width="15.81640625" style="67" customWidth="1"/>
    <col min="4871" max="4871" width="22.81640625" style="67" customWidth="1"/>
    <col min="4872" max="4872" width="20.81640625" style="67" customWidth="1"/>
    <col min="4873" max="4873" width="17.81640625" style="67" customWidth="1"/>
    <col min="4874" max="4882" width="14.81640625" style="67" customWidth="1"/>
    <col min="4883" max="5113" width="10.81640625" style="67"/>
    <col min="5114" max="5115" width="15.81640625" style="67" customWidth="1"/>
    <col min="5116" max="5118" width="14.81640625" style="67" customWidth="1"/>
    <col min="5119" max="5122" width="13.81640625" style="67" customWidth="1"/>
    <col min="5123" max="5126" width="15.81640625" style="67" customWidth="1"/>
    <col min="5127" max="5127" width="22.81640625" style="67" customWidth="1"/>
    <col min="5128" max="5128" width="20.81640625" style="67" customWidth="1"/>
    <col min="5129" max="5129" width="17.81640625" style="67" customWidth="1"/>
    <col min="5130" max="5138" width="14.81640625" style="67" customWidth="1"/>
    <col min="5139" max="5369" width="10.81640625" style="67"/>
    <col min="5370" max="5371" width="15.81640625" style="67" customWidth="1"/>
    <col min="5372" max="5374" width="14.81640625" style="67" customWidth="1"/>
    <col min="5375" max="5378" width="13.81640625" style="67" customWidth="1"/>
    <col min="5379" max="5382" width="15.81640625" style="67" customWidth="1"/>
    <col min="5383" max="5383" width="22.81640625" style="67" customWidth="1"/>
    <col min="5384" max="5384" width="20.81640625" style="67" customWidth="1"/>
    <col min="5385" max="5385" width="17.81640625" style="67" customWidth="1"/>
    <col min="5386" max="5394" width="14.81640625" style="67" customWidth="1"/>
    <col min="5395" max="5625" width="10.81640625" style="67"/>
    <col min="5626" max="5627" width="15.81640625" style="67" customWidth="1"/>
    <col min="5628" max="5630" width="14.81640625" style="67" customWidth="1"/>
    <col min="5631" max="5634" width="13.81640625" style="67" customWidth="1"/>
    <col min="5635" max="5638" width="15.81640625" style="67" customWidth="1"/>
    <col min="5639" max="5639" width="22.81640625" style="67" customWidth="1"/>
    <col min="5640" max="5640" width="20.81640625" style="67" customWidth="1"/>
    <col min="5641" max="5641" width="17.81640625" style="67" customWidth="1"/>
    <col min="5642" max="5650" width="14.81640625" style="67" customWidth="1"/>
    <col min="5651" max="5881" width="10.81640625" style="67"/>
    <col min="5882" max="5883" width="15.81640625" style="67" customWidth="1"/>
    <col min="5884" max="5886" width="14.81640625" style="67" customWidth="1"/>
    <col min="5887" max="5890" width="13.81640625" style="67" customWidth="1"/>
    <col min="5891" max="5894" width="15.81640625" style="67" customWidth="1"/>
    <col min="5895" max="5895" width="22.81640625" style="67" customWidth="1"/>
    <col min="5896" max="5896" width="20.81640625" style="67" customWidth="1"/>
    <col min="5897" max="5897" width="17.81640625" style="67" customWidth="1"/>
    <col min="5898" max="5906" width="14.81640625" style="67" customWidth="1"/>
    <col min="5907" max="6137" width="10.81640625" style="67"/>
    <col min="6138" max="6139" width="15.81640625" style="67" customWidth="1"/>
    <col min="6140" max="6142" width="14.81640625" style="67" customWidth="1"/>
    <col min="6143" max="6146" width="13.81640625" style="67" customWidth="1"/>
    <col min="6147" max="6150" width="15.81640625" style="67" customWidth="1"/>
    <col min="6151" max="6151" width="22.81640625" style="67" customWidth="1"/>
    <col min="6152" max="6152" width="20.81640625" style="67" customWidth="1"/>
    <col min="6153" max="6153" width="17.81640625" style="67" customWidth="1"/>
    <col min="6154" max="6162" width="14.81640625" style="67" customWidth="1"/>
    <col min="6163" max="6393" width="10.81640625" style="67"/>
    <col min="6394" max="6395" width="15.81640625" style="67" customWidth="1"/>
    <col min="6396" max="6398" width="14.81640625" style="67" customWidth="1"/>
    <col min="6399" max="6402" width="13.81640625" style="67" customWidth="1"/>
    <col min="6403" max="6406" width="15.81640625" style="67" customWidth="1"/>
    <col min="6407" max="6407" width="22.81640625" style="67" customWidth="1"/>
    <col min="6408" max="6408" width="20.81640625" style="67" customWidth="1"/>
    <col min="6409" max="6409" width="17.81640625" style="67" customWidth="1"/>
    <col min="6410" max="6418" width="14.81640625" style="67" customWidth="1"/>
    <col min="6419" max="6649" width="10.81640625" style="67"/>
    <col min="6650" max="6651" width="15.81640625" style="67" customWidth="1"/>
    <col min="6652" max="6654" width="14.81640625" style="67" customWidth="1"/>
    <col min="6655" max="6658" width="13.81640625" style="67" customWidth="1"/>
    <col min="6659" max="6662" width="15.81640625" style="67" customWidth="1"/>
    <col min="6663" max="6663" width="22.81640625" style="67" customWidth="1"/>
    <col min="6664" max="6664" width="20.81640625" style="67" customWidth="1"/>
    <col min="6665" max="6665" width="17.81640625" style="67" customWidth="1"/>
    <col min="6666" max="6674" width="14.81640625" style="67" customWidth="1"/>
    <col min="6675" max="6905" width="10.81640625" style="67"/>
    <col min="6906" max="6907" width="15.81640625" style="67" customWidth="1"/>
    <col min="6908" max="6910" width="14.81640625" style="67" customWidth="1"/>
    <col min="6911" max="6914" width="13.81640625" style="67" customWidth="1"/>
    <col min="6915" max="6918" width="15.81640625" style="67" customWidth="1"/>
    <col min="6919" max="6919" width="22.81640625" style="67" customWidth="1"/>
    <col min="6920" max="6920" width="20.81640625" style="67" customWidth="1"/>
    <col min="6921" max="6921" width="17.81640625" style="67" customWidth="1"/>
    <col min="6922" max="6930" width="14.81640625" style="67" customWidth="1"/>
    <col min="6931" max="7161" width="10.81640625" style="67"/>
    <col min="7162" max="7163" width="15.81640625" style="67" customWidth="1"/>
    <col min="7164" max="7166" width="14.81640625" style="67" customWidth="1"/>
    <col min="7167" max="7170" width="13.81640625" style="67" customWidth="1"/>
    <col min="7171" max="7174" width="15.81640625" style="67" customWidth="1"/>
    <col min="7175" max="7175" width="22.81640625" style="67" customWidth="1"/>
    <col min="7176" max="7176" width="20.81640625" style="67" customWidth="1"/>
    <col min="7177" max="7177" width="17.81640625" style="67" customWidth="1"/>
    <col min="7178" max="7186" width="14.81640625" style="67" customWidth="1"/>
    <col min="7187" max="7417" width="10.81640625" style="67"/>
    <col min="7418" max="7419" width="15.81640625" style="67" customWidth="1"/>
    <col min="7420" max="7422" width="14.81640625" style="67" customWidth="1"/>
    <col min="7423" max="7426" width="13.81640625" style="67" customWidth="1"/>
    <col min="7427" max="7430" width="15.81640625" style="67" customWidth="1"/>
    <col min="7431" max="7431" width="22.81640625" style="67" customWidth="1"/>
    <col min="7432" max="7432" width="20.81640625" style="67" customWidth="1"/>
    <col min="7433" max="7433" width="17.81640625" style="67" customWidth="1"/>
    <col min="7434" max="7442" width="14.81640625" style="67" customWidth="1"/>
    <col min="7443" max="7673" width="10.81640625" style="67"/>
    <col min="7674" max="7675" width="15.81640625" style="67" customWidth="1"/>
    <col min="7676" max="7678" width="14.81640625" style="67" customWidth="1"/>
    <col min="7679" max="7682" width="13.81640625" style="67" customWidth="1"/>
    <col min="7683" max="7686" width="15.81640625" style="67" customWidth="1"/>
    <col min="7687" max="7687" width="22.81640625" style="67" customWidth="1"/>
    <col min="7688" max="7688" width="20.81640625" style="67" customWidth="1"/>
    <col min="7689" max="7689" width="17.81640625" style="67" customWidth="1"/>
    <col min="7690" max="7698" width="14.81640625" style="67" customWidth="1"/>
    <col min="7699" max="7929" width="10.81640625" style="67"/>
    <col min="7930" max="7931" width="15.81640625" style="67" customWidth="1"/>
    <col min="7932" max="7934" width="14.81640625" style="67" customWidth="1"/>
    <col min="7935" max="7938" width="13.81640625" style="67" customWidth="1"/>
    <col min="7939" max="7942" width="15.81640625" style="67" customWidth="1"/>
    <col min="7943" max="7943" width="22.81640625" style="67" customWidth="1"/>
    <col min="7944" max="7944" width="20.81640625" style="67" customWidth="1"/>
    <col min="7945" max="7945" width="17.81640625" style="67" customWidth="1"/>
    <col min="7946" max="7954" width="14.81640625" style="67" customWidth="1"/>
    <col min="7955" max="8185" width="10.81640625" style="67"/>
    <col min="8186" max="8187" width="15.81640625" style="67" customWidth="1"/>
    <col min="8188" max="8190" width="14.81640625" style="67" customWidth="1"/>
    <col min="8191" max="8194" width="13.81640625" style="67" customWidth="1"/>
    <col min="8195" max="8198" width="15.81640625" style="67" customWidth="1"/>
    <col min="8199" max="8199" width="22.81640625" style="67" customWidth="1"/>
    <col min="8200" max="8200" width="20.81640625" style="67" customWidth="1"/>
    <col min="8201" max="8201" width="17.81640625" style="67" customWidth="1"/>
    <col min="8202" max="8210" width="14.81640625" style="67" customWidth="1"/>
    <col min="8211" max="8441" width="10.81640625" style="67"/>
    <col min="8442" max="8443" width="15.81640625" style="67" customWidth="1"/>
    <col min="8444" max="8446" width="14.81640625" style="67" customWidth="1"/>
    <col min="8447" max="8450" width="13.81640625" style="67" customWidth="1"/>
    <col min="8451" max="8454" width="15.81640625" style="67" customWidth="1"/>
    <col min="8455" max="8455" width="22.81640625" style="67" customWidth="1"/>
    <col min="8456" max="8456" width="20.81640625" style="67" customWidth="1"/>
    <col min="8457" max="8457" width="17.81640625" style="67" customWidth="1"/>
    <col min="8458" max="8466" width="14.81640625" style="67" customWidth="1"/>
    <col min="8467" max="8697" width="10.81640625" style="67"/>
    <col min="8698" max="8699" width="15.81640625" style="67" customWidth="1"/>
    <col min="8700" max="8702" width="14.81640625" style="67" customWidth="1"/>
    <col min="8703" max="8706" width="13.81640625" style="67" customWidth="1"/>
    <col min="8707" max="8710" width="15.81640625" style="67" customWidth="1"/>
    <col min="8711" max="8711" width="22.81640625" style="67" customWidth="1"/>
    <col min="8712" max="8712" width="20.81640625" style="67" customWidth="1"/>
    <col min="8713" max="8713" width="17.81640625" style="67" customWidth="1"/>
    <col min="8714" max="8722" width="14.81640625" style="67" customWidth="1"/>
    <col min="8723" max="8953" width="10.81640625" style="67"/>
    <col min="8954" max="8955" width="15.81640625" style="67" customWidth="1"/>
    <col min="8956" max="8958" width="14.81640625" style="67" customWidth="1"/>
    <col min="8959" max="8962" width="13.81640625" style="67" customWidth="1"/>
    <col min="8963" max="8966" width="15.81640625" style="67" customWidth="1"/>
    <col min="8967" max="8967" width="22.81640625" style="67" customWidth="1"/>
    <col min="8968" max="8968" width="20.81640625" style="67" customWidth="1"/>
    <col min="8969" max="8969" width="17.81640625" style="67" customWidth="1"/>
    <col min="8970" max="8978" width="14.81640625" style="67" customWidth="1"/>
    <col min="8979" max="9209" width="10.81640625" style="67"/>
    <col min="9210" max="9211" width="15.81640625" style="67" customWidth="1"/>
    <col min="9212" max="9214" width="14.81640625" style="67" customWidth="1"/>
    <col min="9215" max="9218" width="13.81640625" style="67" customWidth="1"/>
    <col min="9219" max="9222" width="15.81640625" style="67" customWidth="1"/>
    <col min="9223" max="9223" width="22.81640625" style="67" customWidth="1"/>
    <col min="9224" max="9224" width="20.81640625" style="67" customWidth="1"/>
    <col min="9225" max="9225" width="17.81640625" style="67" customWidth="1"/>
    <col min="9226" max="9234" width="14.81640625" style="67" customWidth="1"/>
    <col min="9235" max="9465" width="10.81640625" style="67"/>
    <col min="9466" max="9467" width="15.81640625" style="67" customWidth="1"/>
    <col min="9468" max="9470" width="14.81640625" style="67" customWidth="1"/>
    <col min="9471" max="9474" width="13.81640625" style="67" customWidth="1"/>
    <col min="9475" max="9478" width="15.81640625" style="67" customWidth="1"/>
    <col min="9479" max="9479" width="22.81640625" style="67" customWidth="1"/>
    <col min="9480" max="9480" width="20.81640625" style="67" customWidth="1"/>
    <col min="9481" max="9481" width="17.81640625" style="67" customWidth="1"/>
    <col min="9482" max="9490" width="14.81640625" style="67" customWidth="1"/>
    <col min="9491" max="9721" width="10.81640625" style="67"/>
    <col min="9722" max="9723" width="15.81640625" style="67" customWidth="1"/>
    <col min="9724" max="9726" width="14.81640625" style="67" customWidth="1"/>
    <col min="9727" max="9730" width="13.81640625" style="67" customWidth="1"/>
    <col min="9731" max="9734" width="15.81640625" style="67" customWidth="1"/>
    <col min="9735" max="9735" width="22.81640625" style="67" customWidth="1"/>
    <col min="9736" max="9736" width="20.81640625" style="67" customWidth="1"/>
    <col min="9737" max="9737" width="17.81640625" style="67" customWidth="1"/>
    <col min="9738" max="9746" width="14.81640625" style="67" customWidth="1"/>
    <col min="9747" max="9977" width="10.81640625" style="67"/>
    <col min="9978" max="9979" width="15.81640625" style="67" customWidth="1"/>
    <col min="9980" max="9982" width="14.81640625" style="67" customWidth="1"/>
    <col min="9983" max="9986" width="13.81640625" style="67" customWidth="1"/>
    <col min="9987" max="9990" width="15.81640625" style="67" customWidth="1"/>
    <col min="9991" max="9991" width="22.81640625" style="67" customWidth="1"/>
    <col min="9992" max="9992" width="20.81640625" style="67" customWidth="1"/>
    <col min="9993" max="9993" width="17.81640625" style="67" customWidth="1"/>
    <col min="9994" max="10002" width="14.81640625" style="67" customWidth="1"/>
    <col min="10003" max="10233" width="10.81640625" style="67"/>
    <col min="10234" max="10235" width="15.81640625" style="67" customWidth="1"/>
    <col min="10236" max="10238" width="14.81640625" style="67" customWidth="1"/>
    <col min="10239" max="10242" width="13.81640625" style="67" customWidth="1"/>
    <col min="10243" max="10246" width="15.81640625" style="67" customWidth="1"/>
    <col min="10247" max="10247" width="22.81640625" style="67" customWidth="1"/>
    <col min="10248" max="10248" width="20.81640625" style="67" customWidth="1"/>
    <col min="10249" max="10249" width="17.81640625" style="67" customWidth="1"/>
    <col min="10250" max="10258" width="14.81640625" style="67" customWidth="1"/>
    <col min="10259" max="10489" width="10.81640625" style="67"/>
    <col min="10490" max="10491" width="15.81640625" style="67" customWidth="1"/>
    <col min="10492" max="10494" width="14.81640625" style="67" customWidth="1"/>
    <col min="10495" max="10498" width="13.81640625" style="67" customWidth="1"/>
    <col min="10499" max="10502" width="15.81640625" style="67" customWidth="1"/>
    <col min="10503" max="10503" width="22.81640625" style="67" customWidth="1"/>
    <col min="10504" max="10504" width="20.81640625" style="67" customWidth="1"/>
    <col min="10505" max="10505" width="17.81640625" style="67" customWidth="1"/>
    <col min="10506" max="10514" width="14.81640625" style="67" customWidth="1"/>
    <col min="10515" max="10745" width="10.81640625" style="67"/>
    <col min="10746" max="10747" width="15.81640625" style="67" customWidth="1"/>
    <col min="10748" max="10750" width="14.81640625" style="67" customWidth="1"/>
    <col min="10751" max="10754" width="13.81640625" style="67" customWidth="1"/>
    <col min="10755" max="10758" width="15.81640625" style="67" customWidth="1"/>
    <col min="10759" max="10759" width="22.81640625" style="67" customWidth="1"/>
    <col min="10760" max="10760" width="20.81640625" style="67" customWidth="1"/>
    <col min="10761" max="10761" width="17.81640625" style="67" customWidth="1"/>
    <col min="10762" max="10770" width="14.81640625" style="67" customWidth="1"/>
    <col min="10771" max="11001" width="10.81640625" style="67"/>
    <col min="11002" max="11003" width="15.81640625" style="67" customWidth="1"/>
    <col min="11004" max="11006" width="14.81640625" style="67" customWidth="1"/>
    <col min="11007" max="11010" width="13.81640625" style="67" customWidth="1"/>
    <col min="11011" max="11014" width="15.81640625" style="67" customWidth="1"/>
    <col min="11015" max="11015" width="22.81640625" style="67" customWidth="1"/>
    <col min="11016" max="11016" width="20.81640625" style="67" customWidth="1"/>
    <col min="11017" max="11017" width="17.81640625" style="67" customWidth="1"/>
    <col min="11018" max="11026" width="14.81640625" style="67" customWidth="1"/>
    <col min="11027" max="11257" width="10.81640625" style="67"/>
    <col min="11258" max="11259" width="15.81640625" style="67" customWidth="1"/>
    <col min="11260" max="11262" width="14.81640625" style="67" customWidth="1"/>
    <col min="11263" max="11266" width="13.81640625" style="67" customWidth="1"/>
    <col min="11267" max="11270" width="15.81640625" style="67" customWidth="1"/>
    <col min="11271" max="11271" width="22.81640625" style="67" customWidth="1"/>
    <col min="11272" max="11272" width="20.81640625" style="67" customWidth="1"/>
    <col min="11273" max="11273" width="17.81640625" style="67" customWidth="1"/>
    <col min="11274" max="11282" width="14.81640625" style="67" customWidth="1"/>
    <col min="11283" max="11513" width="10.81640625" style="67"/>
    <col min="11514" max="11515" width="15.81640625" style="67" customWidth="1"/>
    <col min="11516" max="11518" width="14.81640625" style="67" customWidth="1"/>
    <col min="11519" max="11522" width="13.81640625" style="67" customWidth="1"/>
    <col min="11523" max="11526" width="15.81640625" style="67" customWidth="1"/>
    <col min="11527" max="11527" width="22.81640625" style="67" customWidth="1"/>
    <col min="11528" max="11528" width="20.81640625" style="67" customWidth="1"/>
    <col min="11529" max="11529" width="17.81640625" style="67" customWidth="1"/>
    <col min="11530" max="11538" width="14.81640625" style="67" customWidth="1"/>
    <col min="11539" max="11769" width="10.81640625" style="67"/>
    <col min="11770" max="11771" width="15.81640625" style="67" customWidth="1"/>
    <col min="11772" max="11774" width="14.81640625" style="67" customWidth="1"/>
    <col min="11775" max="11778" width="13.81640625" style="67" customWidth="1"/>
    <col min="11779" max="11782" width="15.81640625" style="67" customWidth="1"/>
    <col min="11783" max="11783" width="22.81640625" style="67" customWidth="1"/>
    <col min="11784" max="11784" width="20.81640625" style="67" customWidth="1"/>
    <col min="11785" max="11785" width="17.81640625" style="67" customWidth="1"/>
    <col min="11786" max="11794" width="14.81640625" style="67" customWidth="1"/>
    <col min="11795" max="12025" width="10.81640625" style="67"/>
    <col min="12026" max="12027" width="15.81640625" style="67" customWidth="1"/>
    <col min="12028" max="12030" width="14.81640625" style="67" customWidth="1"/>
    <col min="12031" max="12034" width="13.81640625" style="67" customWidth="1"/>
    <col min="12035" max="12038" width="15.81640625" style="67" customWidth="1"/>
    <col min="12039" max="12039" width="22.81640625" style="67" customWidth="1"/>
    <col min="12040" max="12040" width="20.81640625" style="67" customWidth="1"/>
    <col min="12041" max="12041" width="17.81640625" style="67" customWidth="1"/>
    <col min="12042" max="12050" width="14.81640625" style="67" customWidth="1"/>
    <col min="12051" max="12281" width="10.81640625" style="67"/>
    <col min="12282" max="12283" width="15.81640625" style="67" customWidth="1"/>
    <col min="12284" max="12286" width="14.81640625" style="67" customWidth="1"/>
    <col min="12287" max="12290" width="13.81640625" style="67" customWidth="1"/>
    <col min="12291" max="12294" width="15.81640625" style="67" customWidth="1"/>
    <col min="12295" max="12295" width="22.81640625" style="67" customWidth="1"/>
    <col min="12296" max="12296" width="20.81640625" style="67" customWidth="1"/>
    <col min="12297" max="12297" width="17.81640625" style="67" customWidth="1"/>
    <col min="12298" max="12306" width="14.81640625" style="67" customWidth="1"/>
    <col min="12307" max="12537" width="10.81640625" style="67"/>
    <col min="12538" max="12539" width="15.81640625" style="67" customWidth="1"/>
    <col min="12540" max="12542" width="14.81640625" style="67" customWidth="1"/>
    <col min="12543" max="12546" width="13.81640625" style="67" customWidth="1"/>
    <col min="12547" max="12550" width="15.81640625" style="67" customWidth="1"/>
    <col min="12551" max="12551" width="22.81640625" style="67" customWidth="1"/>
    <col min="12552" max="12552" width="20.81640625" style="67" customWidth="1"/>
    <col min="12553" max="12553" width="17.81640625" style="67" customWidth="1"/>
    <col min="12554" max="12562" width="14.81640625" style="67" customWidth="1"/>
    <col min="12563" max="12793" width="10.81640625" style="67"/>
    <col min="12794" max="12795" width="15.81640625" style="67" customWidth="1"/>
    <col min="12796" max="12798" width="14.81640625" style="67" customWidth="1"/>
    <col min="12799" max="12802" width="13.81640625" style="67" customWidth="1"/>
    <col min="12803" max="12806" width="15.81640625" style="67" customWidth="1"/>
    <col min="12807" max="12807" width="22.81640625" style="67" customWidth="1"/>
    <col min="12808" max="12808" width="20.81640625" style="67" customWidth="1"/>
    <col min="12809" max="12809" width="17.81640625" style="67" customWidth="1"/>
    <col min="12810" max="12818" width="14.81640625" style="67" customWidth="1"/>
    <col min="12819" max="13049" width="10.81640625" style="67"/>
    <col min="13050" max="13051" width="15.81640625" style="67" customWidth="1"/>
    <col min="13052" max="13054" width="14.81640625" style="67" customWidth="1"/>
    <col min="13055" max="13058" width="13.81640625" style="67" customWidth="1"/>
    <col min="13059" max="13062" width="15.81640625" style="67" customWidth="1"/>
    <col min="13063" max="13063" width="22.81640625" style="67" customWidth="1"/>
    <col min="13064" max="13064" width="20.81640625" style="67" customWidth="1"/>
    <col min="13065" max="13065" width="17.81640625" style="67" customWidth="1"/>
    <col min="13066" max="13074" width="14.81640625" style="67" customWidth="1"/>
    <col min="13075" max="13305" width="10.81640625" style="67"/>
    <col min="13306" max="13307" width="15.81640625" style="67" customWidth="1"/>
    <col min="13308" max="13310" width="14.81640625" style="67" customWidth="1"/>
    <col min="13311" max="13314" width="13.81640625" style="67" customWidth="1"/>
    <col min="13315" max="13318" width="15.81640625" style="67" customWidth="1"/>
    <col min="13319" max="13319" width="22.81640625" style="67" customWidth="1"/>
    <col min="13320" max="13320" width="20.81640625" style="67" customWidth="1"/>
    <col min="13321" max="13321" width="17.81640625" style="67" customWidth="1"/>
    <col min="13322" max="13330" width="14.81640625" style="67" customWidth="1"/>
    <col min="13331" max="13561" width="10.81640625" style="67"/>
    <col min="13562" max="13563" width="15.81640625" style="67" customWidth="1"/>
    <col min="13564" max="13566" width="14.81640625" style="67" customWidth="1"/>
    <col min="13567" max="13570" width="13.81640625" style="67" customWidth="1"/>
    <col min="13571" max="13574" width="15.81640625" style="67" customWidth="1"/>
    <col min="13575" max="13575" width="22.81640625" style="67" customWidth="1"/>
    <col min="13576" max="13576" width="20.81640625" style="67" customWidth="1"/>
    <col min="13577" max="13577" width="17.81640625" style="67" customWidth="1"/>
    <col min="13578" max="13586" width="14.81640625" style="67" customWidth="1"/>
    <col min="13587" max="13817" width="10.81640625" style="67"/>
    <col min="13818" max="13819" width="15.81640625" style="67" customWidth="1"/>
    <col min="13820" max="13822" width="14.81640625" style="67" customWidth="1"/>
    <col min="13823" max="13826" width="13.81640625" style="67" customWidth="1"/>
    <col min="13827" max="13830" width="15.81640625" style="67" customWidth="1"/>
    <col min="13831" max="13831" width="22.81640625" style="67" customWidth="1"/>
    <col min="13832" max="13832" width="20.81640625" style="67" customWidth="1"/>
    <col min="13833" max="13833" width="17.81640625" style="67" customWidth="1"/>
    <col min="13834" max="13842" width="14.81640625" style="67" customWidth="1"/>
    <col min="13843" max="14073" width="10.81640625" style="67"/>
    <col min="14074" max="14075" width="15.81640625" style="67" customWidth="1"/>
    <col min="14076" max="14078" width="14.81640625" style="67" customWidth="1"/>
    <col min="14079" max="14082" width="13.81640625" style="67" customWidth="1"/>
    <col min="14083" max="14086" width="15.81640625" style="67" customWidth="1"/>
    <col min="14087" max="14087" width="22.81640625" style="67" customWidth="1"/>
    <col min="14088" max="14088" width="20.81640625" style="67" customWidth="1"/>
    <col min="14089" max="14089" width="17.81640625" style="67" customWidth="1"/>
    <col min="14090" max="14098" width="14.81640625" style="67" customWidth="1"/>
    <col min="14099" max="14329" width="10.81640625" style="67"/>
    <col min="14330" max="14331" width="15.81640625" style="67" customWidth="1"/>
    <col min="14332" max="14334" width="14.81640625" style="67" customWidth="1"/>
    <col min="14335" max="14338" width="13.81640625" style="67" customWidth="1"/>
    <col min="14339" max="14342" width="15.81640625" style="67" customWidth="1"/>
    <col min="14343" max="14343" width="22.81640625" style="67" customWidth="1"/>
    <col min="14344" max="14344" width="20.81640625" style="67" customWidth="1"/>
    <col min="14345" max="14345" width="17.81640625" style="67" customWidth="1"/>
    <col min="14346" max="14354" width="14.81640625" style="67" customWidth="1"/>
    <col min="14355" max="14585" width="10.81640625" style="67"/>
    <col min="14586" max="14587" width="15.81640625" style="67" customWidth="1"/>
    <col min="14588" max="14590" width="14.81640625" style="67" customWidth="1"/>
    <col min="14591" max="14594" width="13.81640625" style="67" customWidth="1"/>
    <col min="14595" max="14598" width="15.81640625" style="67" customWidth="1"/>
    <col min="14599" max="14599" width="22.81640625" style="67" customWidth="1"/>
    <col min="14600" max="14600" width="20.81640625" style="67" customWidth="1"/>
    <col min="14601" max="14601" width="17.81640625" style="67" customWidth="1"/>
    <col min="14602" max="14610" width="14.81640625" style="67" customWidth="1"/>
    <col min="14611" max="14841" width="10.81640625" style="67"/>
    <col min="14842" max="14843" width="15.81640625" style="67" customWidth="1"/>
    <col min="14844" max="14846" width="14.81640625" style="67" customWidth="1"/>
    <col min="14847" max="14850" width="13.81640625" style="67" customWidth="1"/>
    <col min="14851" max="14854" width="15.81640625" style="67" customWidth="1"/>
    <col min="14855" max="14855" width="22.81640625" style="67" customWidth="1"/>
    <col min="14856" max="14856" width="20.81640625" style="67" customWidth="1"/>
    <col min="14857" max="14857" width="17.81640625" style="67" customWidth="1"/>
    <col min="14858" max="14866" width="14.81640625" style="67" customWidth="1"/>
    <col min="14867" max="15097" width="10.81640625" style="67"/>
    <col min="15098" max="15099" width="15.81640625" style="67" customWidth="1"/>
    <col min="15100" max="15102" width="14.81640625" style="67" customWidth="1"/>
    <col min="15103" max="15106" width="13.81640625" style="67" customWidth="1"/>
    <col min="15107" max="15110" width="15.81640625" style="67" customWidth="1"/>
    <col min="15111" max="15111" width="22.81640625" style="67" customWidth="1"/>
    <col min="15112" max="15112" width="20.81640625" style="67" customWidth="1"/>
    <col min="15113" max="15113" width="17.81640625" style="67" customWidth="1"/>
    <col min="15114" max="15122" width="14.81640625" style="67" customWidth="1"/>
    <col min="15123" max="15353" width="10.81640625" style="67"/>
    <col min="15354" max="15355" width="15.81640625" style="67" customWidth="1"/>
    <col min="15356" max="15358" width="14.81640625" style="67" customWidth="1"/>
    <col min="15359" max="15362" width="13.81640625" style="67" customWidth="1"/>
    <col min="15363" max="15366" width="15.81640625" style="67" customWidth="1"/>
    <col min="15367" max="15367" width="22.81640625" style="67" customWidth="1"/>
    <col min="15368" max="15368" width="20.81640625" style="67" customWidth="1"/>
    <col min="15369" max="15369" width="17.81640625" style="67" customWidth="1"/>
    <col min="15370" max="15378" width="14.81640625" style="67" customWidth="1"/>
    <col min="15379" max="15609" width="10.81640625" style="67"/>
    <col min="15610" max="15611" width="15.81640625" style="67" customWidth="1"/>
    <col min="15612" max="15614" width="14.81640625" style="67" customWidth="1"/>
    <col min="15615" max="15618" width="13.81640625" style="67" customWidth="1"/>
    <col min="15619" max="15622" width="15.81640625" style="67" customWidth="1"/>
    <col min="15623" max="15623" width="22.81640625" style="67" customWidth="1"/>
    <col min="15624" max="15624" width="20.81640625" style="67" customWidth="1"/>
    <col min="15625" max="15625" width="17.81640625" style="67" customWidth="1"/>
    <col min="15626" max="15634" width="14.81640625" style="67" customWidth="1"/>
    <col min="15635" max="15865" width="10.81640625" style="67"/>
    <col min="15866" max="15867" width="15.81640625" style="67" customWidth="1"/>
    <col min="15868" max="15870" width="14.81640625" style="67" customWidth="1"/>
    <col min="15871" max="15874" width="13.81640625" style="67" customWidth="1"/>
    <col min="15875" max="15878" width="15.81640625" style="67" customWidth="1"/>
    <col min="15879" max="15879" width="22.81640625" style="67" customWidth="1"/>
    <col min="15880" max="15880" width="20.81640625" style="67" customWidth="1"/>
    <col min="15881" max="15881" width="17.81640625" style="67" customWidth="1"/>
    <col min="15882" max="15890" width="14.81640625" style="67" customWidth="1"/>
    <col min="15891" max="16121" width="10.81640625" style="67"/>
    <col min="16122" max="16123" width="15.81640625" style="67" customWidth="1"/>
    <col min="16124" max="16126" width="14.81640625" style="67" customWidth="1"/>
    <col min="16127" max="16130" width="13.81640625" style="67" customWidth="1"/>
    <col min="16131" max="16134" width="15.81640625" style="67" customWidth="1"/>
    <col min="16135" max="16135" width="22.81640625" style="67" customWidth="1"/>
    <col min="16136" max="16136" width="20.81640625" style="67" customWidth="1"/>
    <col min="16137" max="16137" width="17.81640625" style="67" customWidth="1"/>
    <col min="16138" max="16146" width="14.81640625" style="67" customWidth="1"/>
    <col min="16147" max="16384" width="10.81640625" style="67"/>
  </cols>
  <sheetData>
    <row r="1" spans="1:41" s="93" customFormat="1" ht="18" x14ac:dyDescent="0.4">
      <c r="A1" s="341"/>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1"/>
      <c r="AM1" s="341"/>
      <c r="AN1" s="341"/>
      <c r="AO1" s="341"/>
    </row>
    <row r="2" spans="1:41" s="93"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row>
    <row r="3" spans="1:41" s="93" customFormat="1" ht="18.75" customHeight="1" x14ac:dyDescent="0.35">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c r="AL3" s="318"/>
      <c r="AM3" s="318"/>
      <c r="AN3" s="318"/>
      <c r="AO3" s="318"/>
    </row>
    <row r="4" spans="1:41" s="93" customFormat="1" ht="18.75" customHeight="1"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row>
    <row r="5" spans="1:41" s="93" customFormat="1" ht="18.75" customHeight="1" x14ac:dyDescent="0.35">
      <c r="A5" s="263" t="s">
        <v>524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row>
    <row r="6" spans="1:41" s="93" customFormat="1" ht="18.75" customHeight="1" x14ac:dyDescent="0.35">
      <c r="A6" s="318"/>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c r="AD6" s="318"/>
      <c r="AE6" s="318"/>
      <c r="AF6" s="318"/>
      <c r="AG6" s="318"/>
      <c r="AH6" s="318"/>
      <c r="AI6" s="318"/>
      <c r="AJ6" s="318"/>
      <c r="AK6" s="318"/>
      <c r="AL6" s="318"/>
      <c r="AM6" s="318"/>
      <c r="AN6" s="318"/>
      <c r="AO6" s="318"/>
    </row>
    <row r="7" spans="1:41" s="93" customFormat="1" ht="18.75" customHeight="1" x14ac:dyDescent="0.35">
      <c r="A7" s="268" t="str">
        <f>IF(ISBLANK('1'!C13),CONCATENATE("В разделе 1 формы заполните показатель"," '",'1'!B13,"' "),'1'!C13)</f>
        <v>L_1.1_01_21_06_ОР</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row>
    <row r="8" spans="1:41" s="93" customFormat="1" ht="18.75" customHeight="1" x14ac:dyDescent="0.35">
      <c r="A8" s="263" t="s">
        <v>525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row>
    <row r="9" spans="1:41" s="98" customFormat="1" ht="15.75" customHeight="1" x14ac:dyDescent="0.35">
      <c r="A9" s="319"/>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row>
    <row r="10" spans="1:41" s="99" customFormat="1" ht="15" customHeight="1" x14ac:dyDescent="0.25">
      <c r="A10" s="268" t="str">
        <f>IF(ISBLANK('1'!C14),CONCATENATE("В разделе 1 формы заполните показатель"," '",'1'!B14,"' "),'1'!C14)</f>
        <v>Перепланировка офисного здания в п. Чернянка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row>
    <row r="11" spans="1:41" s="99" customFormat="1" ht="15" customHeight="1" x14ac:dyDescent="0.25">
      <c r="A11" s="263" t="s">
        <v>526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row>
    <row r="12" spans="1:41" s="99" customFormat="1" ht="15" customHeight="1" x14ac:dyDescent="0.25">
      <c r="A12" s="320"/>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row>
    <row r="13" spans="1:41" s="99" customFormat="1" ht="21" customHeight="1" x14ac:dyDescent="0.25">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row>
    <row r="14" spans="1:41" s="99" customFormat="1" ht="21" customHeight="1"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row>
    <row r="15" spans="1:41" s="99" customFormat="1" ht="21" customHeight="1" x14ac:dyDescent="0.25">
      <c r="A15" s="265" t="s">
        <v>314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row>
    <row r="16" spans="1:41" s="112" customFormat="1" ht="21" customHeight="1" x14ac:dyDescent="0.3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row>
    <row r="17" spans="1:41" ht="44.25" customHeight="1" x14ac:dyDescent="0.35">
      <c r="A17" s="288" t="s">
        <v>133</v>
      </c>
      <c r="B17" s="307" t="s">
        <v>142</v>
      </c>
      <c r="C17" s="308"/>
      <c r="D17" s="307" t="s">
        <v>128</v>
      </c>
      <c r="E17" s="308"/>
      <c r="F17" s="281" t="s">
        <v>28</v>
      </c>
      <c r="G17" s="282"/>
      <c r="H17" s="282"/>
      <c r="I17" s="283"/>
      <c r="J17" s="307" t="s">
        <v>143</v>
      </c>
      <c r="K17" s="308"/>
      <c r="L17" s="307" t="s">
        <v>39</v>
      </c>
      <c r="M17" s="308"/>
      <c r="N17" s="288" t="s">
        <v>129</v>
      </c>
      <c r="O17" s="307" t="s">
        <v>130</v>
      </c>
      <c r="P17" s="308"/>
      <c r="Q17" s="307" t="s">
        <v>131</v>
      </c>
      <c r="R17" s="308"/>
      <c r="S17" s="307" t="s">
        <v>126</v>
      </c>
      <c r="T17" s="308"/>
      <c r="U17" s="286" t="s">
        <v>362</v>
      </c>
      <c r="V17" s="287"/>
      <c r="W17" s="288" t="s">
        <v>185</v>
      </c>
      <c r="X17" s="288" t="s">
        <v>363</v>
      </c>
      <c r="Y17" s="286" t="s">
        <v>364</v>
      </c>
      <c r="Z17" s="287"/>
      <c r="AA17" s="293" t="s">
        <v>169</v>
      </c>
      <c r="AB17" s="294"/>
      <c r="AC17" s="293" t="s">
        <v>170</v>
      </c>
      <c r="AD17" s="294"/>
      <c r="AE17" s="290" t="s">
        <v>171</v>
      </c>
      <c r="AF17" s="281" t="s">
        <v>36</v>
      </c>
      <c r="AG17" s="282"/>
      <c r="AH17" s="283"/>
      <c r="AI17" s="281" t="s">
        <v>35</v>
      </c>
      <c r="AJ17" s="282"/>
      <c r="AK17" s="281" t="s">
        <v>305</v>
      </c>
      <c r="AL17" s="282"/>
      <c r="AM17" s="282"/>
      <c r="AN17" s="282"/>
      <c r="AO17" s="283"/>
    </row>
    <row r="18" spans="1:41" ht="216" customHeight="1" x14ac:dyDescent="0.35">
      <c r="A18" s="300"/>
      <c r="B18" s="309"/>
      <c r="C18" s="310"/>
      <c r="D18" s="309"/>
      <c r="E18" s="310"/>
      <c r="F18" s="281" t="s">
        <v>42</v>
      </c>
      <c r="G18" s="283"/>
      <c r="H18" s="281" t="s">
        <v>41</v>
      </c>
      <c r="I18" s="283"/>
      <c r="J18" s="309"/>
      <c r="K18" s="310"/>
      <c r="L18" s="309"/>
      <c r="M18" s="310"/>
      <c r="N18" s="300"/>
      <c r="O18" s="309"/>
      <c r="P18" s="310"/>
      <c r="Q18" s="309"/>
      <c r="R18" s="310"/>
      <c r="S18" s="309"/>
      <c r="T18" s="310"/>
      <c r="U18" s="315"/>
      <c r="V18" s="316"/>
      <c r="W18" s="289"/>
      <c r="X18" s="289"/>
      <c r="Y18" s="315"/>
      <c r="Z18" s="316"/>
      <c r="AA18" s="338"/>
      <c r="AB18" s="339"/>
      <c r="AC18" s="338"/>
      <c r="AD18" s="339"/>
      <c r="AE18" s="291"/>
      <c r="AF18" s="141" t="s">
        <v>344</v>
      </c>
      <c r="AG18" s="141" t="s">
        <v>345</v>
      </c>
      <c r="AH18" s="142" t="s">
        <v>125</v>
      </c>
      <c r="AI18" s="142" t="s">
        <v>34</v>
      </c>
      <c r="AJ18" s="142" t="s">
        <v>33</v>
      </c>
      <c r="AK18" s="288" t="s">
        <v>355</v>
      </c>
      <c r="AL18" s="284" t="s">
        <v>348</v>
      </c>
      <c r="AM18" s="284"/>
      <c r="AN18" s="285" t="s">
        <v>349</v>
      </c>
      <c r="AO18" s="285"/>
    </row>
    <row r="19" spans="1:41" ht="60" customHeight="1" x14ac:dyDescent="0.35">
      <c r="A19" s="289"/>
      <c r="B19" s="146" t="s">
        <v>346</v>
      </c>
      <c r="C19" s="146" t="s">
        <v>347</v>
      </c>
      <c r="D19" s="146" t="s">
        <v>346</v>
      </c>
      <c r="E19" s="146" t="s">
        <v>347</v>
      </c>
      <c r="F19" s="146" t="s">
        <v>346</v>
      </c>
      <c r="G19" s="146" t="s">
        <v>347</v>
      </c>
      <c r="H19" s="146" t="s">
        <v>346</v>
      </c>
      <c r="I19" s="146" t="s">
        <v>347</v>
      </c>
      <c r="J19" s="146" t="s">
        <v>346</v>
      </c>
      <c r="K19" s="146" t="s">
        <v>347</v>
      </c>
      <c r="L19" s="146" t="s">
        <v>346</v>
      </c>
      <c r="M19" s="146" t="s">
        <v>347</v>
      </c>
      <c r="N19" s="142" t="s">
        <v>346</v>
      </c>
      <c r="O19" s="146" t="s">
        <v>346</v>
      </c>
      <c r="P19" s="146" t="s">
        <v>347</v>
      </c>
      <c r="Q19" s="146" t="s">
        <v>346</v>
      </c>
      <c r="R19" s="146" t="s">
        <v>347</v>
      </c>
      <c r="S19" s="146" t="s">
        <v>346</v>
      </c>
      <c r="T19" s="146" t="s">
        <v>347</v>
      </c>
      <c r="U19" s="146" t="s">
        <v>346</v>
      </c>
      <c r="V19" s="146" t="s">
        <v>347</v>
      </c>
      <c r="W19" s="146" t="s">
        <v>346</v>
      </c>
      <c r="X19" s="146" t="s">
        <v>346</v>
      </c>
      <c r="Y19" s="146" t="s">
        <v>346</v>
      </c>
      <c r="Z19" s="146" t="s">
        <v>347</v>
      </c>
      <c r="AA19" s="146" t="s">
        <v>346</v>
      </c>
      <c r="AB19" s="146" t="s">
        <v>347</v>
      </c>
      <c r="AC19" s="146" t="s">
        <v>346</v>
      </c>
      <c r="AD19" s="146" t="s">
        <v>347</v>
      </c>
      <c r="AE19" s="292"/>
      <c r="AF19" s="146" t="s">
        <v>346</v>
      </c>
      <c r="AG19" s="151" t="s">
        <v>346</v>
      </c>
      <c r="AH19" s="146" t="s">
        <v>346</v>
      </c>
      <c r="AI19" s="146" t="s">
        <v>346</v>
      </c>
      <c r="AJ19" s="146" t="s">
        <v>346</v>
      </c>
      <c r="AK19" s="289"/>
      <c r="AL19" s="146" t="s">
        <v>346</v>
      </c>
      <c r="AM19" s="146" t="s">
        <v>347</v>
      </c>
      <c r="AN19" s="142" t="s">
        <v>286</v>
      </c>
      <c r="AO19" s="142" t="s">
        <v>256</v>
      </c>
    </row>
    <row r="20" spans="1:4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41" s="112" customFormat="1" ht="24" customHeight="1" x14ac:dyDescent="0.35">
      <c r="A21" s="80"/>
      <c r="B21" s="80"/>
      <c r="C21" s="80"/>
      <c r="D21" s="80"/>
      <c r="E21" s="81"/>
      <c r="F21" s="81"/>
      <c r="G21" s="82"/>
      <c r="H21" s="82"/>
      <c r="I21" s="82"/>
      <c r="J21" s="82"/>
      <c r="K21" s="82"/>
      <c r="L21" s="82"/>
      <c r="M21" s="82"/>
      <c r="N21" s="83"/>
      <c r="O21" s="83"/>
      <c r="P21" s="84"/>
      <c r="Q21" s="84"/>
      <c r="R21" s="85"/>
      <c r="S21" s="85"/>
      <c r="T21" s="85"/>
      <c r="U21" s="85"/>
      <c r="V21" s="82"/>
      <c r="W21" s="83"/>
      <c r="X21" s="83"/>
      <c r="Y21" s="83"/>
      <c r="Z21" s="85"/>
      <c r="AA21" s="85"/>
      <c r="AB21" s="85"/>
      <c r="AC21" s="85"/>
      <c r="AD21" s="85"/>
      <c r="AE21" s="85"/>
      <c r="AF21" s="80"/>
      <c r="AG21" s="80"/>
      <c r="AH21" s="80"/>
      <c r="AI21" s="80"/>
      <c r="AJ21" s="80"/>
      <c r="AK21" s="61"/>
      <c r="AL21" s="61"/>
      <c r="AM21" s="61"/>
      <c r="AN21" s="61"/>
      <c r="AO21" s="61"/>
    </row>
    <row r="22" spans="1:41" ht="3" customHeight="1" x14ac:dyDescent="0.35">
      <c r="AF22" s="76"/>
      <c r="AG22" s="76"/>
      <c r="AH22" s="77"/>
      <c r="AI22" s="73"/>
      <c r="AJ22" s="73"/>
    </row>
    <row r="23" spans="1:41" s="68" customFormat="1" ht="13" x14ac:dyDescent="0.3">
      <c r="A23" s="69"/>
      <c r="B23" s="69"/>
      <c r="C23" s="69"/>
      <c r="E23" s="69"/>
      <c r="AF23" s="78"/>
      <c r="AG23" s="78"/>
      <c r="AH23" s="78"/>
      <c r="AI23" s="78"/>
      <c r="AJ23" s="78"/>
    </row>
    <row r="24" spans="1:41" s="68" customFormat="1" ht="13" x14ac:dyDescent="0.3">
      <c r="A24" s="69"/>
      <c r="B24" s="69"/>
      <c r="C24" s="69"/>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60" priority="1">
      <formula>CELL("защита",A1)</formula>
    </cfRule>
  </conditionalFormatting>
  <conditionalFormatting sqref="A21:AO1048576">
    <cfRule type="expression" dxfId="5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4" zoomScale="50" zoomScaleNormal="50" zoomScaleSheetLayoutView="50" workbookViewId="0">
      <selection activeCell="E21" sqref="E21"/>
    </sheetView>
  </sheetViews>
  <sheetFormatPr defaultColWidth="10.81640625" defaultRowHeight="15.5" x14ac:dyDescent="0.35"/>
  <cols>
    <col min="1" max="1" width="9.54296875" style="67" customWidth="1"/>
    <col min="2" max="2" width="12.81640625" style="67" customWidth="1"/>
    <col min="3" max="3" width="11" style="67" customWidth="1"/>
    <col min="4" max="4" width="17.81640625" style="67" customWidth="1"/>
    <col min="5" max="7" width="11" style="67" customWidth="1"/>
    <col min="8" max="8" width="12" style="67" customWidth="1"/>
    <col min="9" max="9" width="18.36328125" style="67" customWidth="1"/>
    <col min="10" max="10" width="16.08984375" style="67" customWidth="1"/>
    <col min="11" max="11" width="11.08984375" style="67" customWidth="1"/>
    <col min="12" max="12" width="11" style="67" customWidth="1"/>
    <col min="13" max="14" width="8.81640625" style="67" customWidth="1"/>
    <col min="15" max="15" width="7.1796875" style="67" customWidth="1"/>
    <col min="16" max="16" width="8" style="67" bestFit="1" customWidth="1"/>
    <col min="17" max="17" width="16.36328125" style="67" customWidth="1"/>
    <col min="18" max="20" width="8.81640625" style="67" customWidth="1"/>
    <col min="21" max="21" width="12.54296875" style="67" customWidth="1"/>
    <col min="22" max="22" width="8.81640625" style="67" customWidth="1"/>
    <col min="23" max="24" width="9.81640625" style="67" customWidth="1"/>
    <col min="25" max="25" width="12.81640625" style="67" customWidth="1"/>
    <col min="26" max="26" width="18.1796875" style="67" customWidth="1"/>
    <col min="27" max="27" width="18" style="67" customWidth="1"/>
    <col min="28" max="30" width="19.36328125" style="67" customWidth="1"/>
    <col min="31" max="31" width="20.36328125" style="67" customWidth="1"/>
    <col min="32" max="32" width="21.08984375" style="67" customWidth="1"/>
    <col min="33" max="33" width="19" style="67" customWidth="1"/>
    <col min="34" max="35" width="10.81640625" style="67"/>
    <col min="36" max="36" width="17.36328125" style="67" customWidth="1"/>
    <col min="37" max="37" width="17.54296875" style="67" customWidth="1"/>
    <col min="38" max="255" width="10.81640625" style="67"/>
    <col min="256" max="260" width="15.81640625" style="67" customWidth="1"/>
    <col min="261" max="264" width="12.81640625" style="67" customWidth="1"/>
    <col min="265" max="268" width="15.81640625" style="67" customWidth="1"/>
    <col min="269" max="269" width="22.81640625" style="67" customWidth="1"/>
    <col min="270" max="270" width="20.81640625" style="67" customWidth="1"/>
    <col min="271" max="271" width="16.81640625" style="67" customWidth="1"/>
    <col min="272" max="511" width="10.81640625" style="67"/>
    <col min="512" max="516" width="15.81640625" style="67" customWidth="1"/>
    <col min="517" max="520" width="12.81640625" style="67" customWidth="1"/>
    <col min="521" max="524" width="15.81640625" style="67" customWidth="1"/>
    <col min="525" max="525" width="22.81640625" style="67" customWidth="1"/>
    <col min="526" max="526" width="20.81640625" style="67" customWidth="1"/>
    <col min="527" max="527" width="16.81640625" style="67" customWidth="1"/>
    <col min="528" max="767" width="10.81640625" style="67"/>
    <col min="768" max="772" width="15.81640625" style="67" customWidth="1"/>
    <col min="773" max="776" width="12.81640625" style="67" customWidth="1"/>
    <col min="777" max="780" width="15.81640625" style="67" customWidth="1"/>
    <col min="781" max="781" width="22.81640625" style="67" customWidth="1"/>
    <col min="782" max="782" width="20.81640625" style="67" customWidth="1"/>
    <col min="783" max="783" width="16.81640625" style="67" customWidth="1"/>
    <col min="784" max="1023" width="10.81640625" style="67"/>
    <col min="1024" max="1028" width="15.81640625" style="67" customWidth="1"/>
    <col min="1029" max="1032" width="12.81640625" style="67" customWidth="1"/>
    <col min="1033" max="1036" width="15.81640625" style="67" customWidth="1"/>
    <col min="1037" max="1037" width="22.81640625" style="67" customWidth="1"/>
    <col min="1038" max="1038" width="20.81640625" style="67" customWidth="1"/>
    <col min="1039" max="1039" width="16.81640625" style="67" customWidth="1"/>
    <col min="1040" max="1279" width="10.81640625" style="67"/>
    <col min="1280" max="1284" width="15.81640625" style="67" customWidth="1"/>
    <col min="1285" max="1288" width="12.81640625" style="67" customWidth="1"/>
    <col min="1289" max="1292" width="15.81640625" style="67" customWidth="1"/>
    <col min="1293" max="1293" width="22.81640625" style="67" customWidth="1"/>
    <col min="1294" max="1294" width="20.81640625" style="67" customWidth="1"/>
    <col min="1295" max="1295" width="16.81640625" style="67" customWidth="1"/>
    <col min="1296" max="1535" width="10.81640625" style="67"/>
    <col min="1536" max="1540" width="15.81640625" style="67" customWidth="1"/>
    <col min="1541" max="1544" width="12.81640625" style="67" customWidth="1"/>
    <col min="1545" max="1548" width="15.81640625" style="67" customWidth="1"/>
    <col min="1549" max="1549" width="22.81640625" style="67" customWidth="1"/>
    <col min="1550" max="1550" width="20.81640625" style="67" customWidth="1"/>
    <col min="1551" max="1551" width="16.81640625" style="67" customWidth="1"/>
    <col min="1552" max="1791" width="10.81640625" style="67"/>
    <col min="1792" max="1796" width="15.81640625" style="67" customWidth="1"/>
    <col min="1797" max="1800" width="12.81640625" style="67" customWidth="1"/>
    <col min="1801" max="1804" width="15.81640625" style="67" customWidth="1"/>
    <col min="1805" max="1805" width="22.81640625" style="67" customWidth="1"/>
    <col min="1806" max="1806" width="20.81640625" style="67" customWidth="1"/>
    <col min="1807" max="1807" width="16.81640625" style="67" customWidth="1"/>
    <col min="1808" max="2047" width="10.81640625" style="67"/>
    <col min="2048" max="2052" width="15.81640625" style="67" customWidth="1"/>
    <col min="2053" max="2056" width="12.81640625" style="67" customWidth="1"/>
    <col min="2057" max="2060" width="15.81640625" style="67" customWidth="1"/>
    <col min="2061" max="2061" width="22.81640625" style="67" customWidth="1"/>
    <col min="2062" max="2062" width="20.81640625" style="67" customWidth="1"/>
    <col min="2063" max="2063" width="16.81640625" style="67" customWidth="1"/>
    <col min="2064" max="2303" width="10.81640625" style="67"/>
    <col min="2304" max="2308" width="15.81640625" style="67" customWidth="1"/>
    <col min="2309" max="2312" width="12.81640625" style="67" customWidth="1"/>
    <col min="2313" max="2316" width="15.81640625" style="67" customWidth="1"/>
    <col min="2317" max="2317" width="22.81640625" style="67" customWidth="1"/>
    <col min="2318" max="2318" width="20.81640625" style="67" customWidth="1"/>
    <col min="2319" max="2319" width="16.81640625" style="67" customWidth="1"/>
    <col min="2320" max="2559" width="10.81640625" style="67"/>
    <col min="2560" max="2564" width="15.81640625" style="67" customWidth="1"/>
    <col min="2565" max="2568" width="12.81640625" style="67" customWidth="1"/>
    <col min="2569" max="2572" width="15.81640625" style="67" customWidth="1"/>
    <col min="2573" max="2573" width="22.81640625" style="67" customWidth="1"/>
    <col min="2574" max="2574" width="20.81640625" style="67" customWidth="1"/>
    <col min="2575" max="2575" width="16.81640625" style="67" customWidth="1"/>
    <col min="2576" max="2815" width="10.81640625" style="67"/>
    <col min="2816" max="2820" width="15.81640625" style="67" customWidth="1"/>
    <col min="2821" max="2824" width="12.81640625" style="67" customWidth="1"/>
    <col min="2825" max="2828" width="15.81640625" style="67" customWidth="1"/>
    <col min="2829" max="2829" width="22.81640625" style="67" customWidth="1"/>
    <col min="2830" max="2830" width="20.81640625" style="67" customWidth="1"/>
    <col min="2831" max="2831" width="16.81640625" style="67" customWidth="1"/>
    <col min="2832" max="3071" width="10.81640625" style="67"/>
    <col min="3072" max="3076" width="15.81640625" style="67" customWidth="1"/>
    <col min="3077" max="3080" width="12.81640625" style="67" customWidth="1"/>
    <col min="3081" max="3084" width="15.81640625" style="67" customWidth="1"/>
    <col min="3085" max="3085" width="22.81640625" style="67" customWidth="1"/>
    <col min="3086" max="3086" width="20.81640625" style="67" customWidth="1"/>
    <col min="3087" max="3087" width="16.81640625" style="67" customWidth="1"/>
    <col min="3088" max="3327" width="10.81640625" style="67"/>
    <col min="3328" max="3332" width="15.81640625" style="67" customWidth="1"/>
    <col min="3333" max="3336" width="12.81640625" style="67" customWidth="1"/>
    <col min="3337" max="3340" width="15.81640625" style="67" customWidth="1"/>
    <col min="3341" max="3341" width="22.81640625" style="67" customWidth="1"/>
    <col min="3342" max="3342" width="20.81640625" style="67" customWidth="1"/>
    <col min="3343" max="3343" width="16.81640625" style="67" customWidth="1"/>
    <col min="3344" max="3583" width="10.81640625" style="67"/>
    <col min="3584" max="3588" width="15.81640625" style="67" customWidth="1"/>
    <col min="3589" max="3592" width="12.81640625" style="67" customWidth="1"/>
    <col min="3593" max="3596" width="15.81640625" style="67" customWidth="1"/>
    <col min="3597" max="3597" width="22.81640625" style="67" customWidth="1"/>
    <col min="3598" max="3598" width="20.81640625" style="67" customWidth="1"/>
    <col min="3599" max="3599" width="16.81640625" style="67" customWidth="1"/>
    <col min="3600" max="3839" width="10.81640625" style="67"/>
    <col min="3840" max="3844" width="15.81640625" style="67" customWidth="1"/>
    <col min="3845" max="3848" width="12.81640625" style="67" customWidth="1"/>
    <col min="3849" max="3852" width="15.81640625" style="67" customWidth="1"/>
    <col min="3853" max="3853" width="22.81640625" style="67" customWidth="1"/>
    <col min="3854" max="3854" width="20.81640625" style="67" customWidth="1"/>
    <col min="3855" max="3855" width="16.81640625" style="67" customWidth="1"/>
    <col min="3856" max="4095" width="10.81640625" style="67"/>
    <col min="4096" max="4100" width="15.81640625" style="67" customWidth="1"/>
    <col min="4101" max="4104" width="12.81640625" style="67" customWidth="1"/>
    <col min="4105" max="4108" width="15.81640625" style="67" customWidth="1"/>
    <col min="4109" max="4109" width="22.81640625" style="67" customWidth="1"/>
    <col min="4110" max="4110" width="20.81640625" style="67" customWidth="1"/>
    <col min="4111" max="4111" width="16.81640625" style="67" customWidth="1"/>
    <col min="4112" max="4351" width="10.81640625" style="67"/>
    <col min="4352" max="4356" width="15.81640625" style="67" customWidth="1"/>
    <col min="4357" max="4360" width="12.81640625" style="67" customWidth="1"/>
    <col min="4361" max="4364" width="15.81640625" style="67" customWidth="1"/>
    <col min="4365" max="4365" width="22.81640625" style="67" customWidth="1"/>
    <col min="4366" max="4366" width="20.81640625" style="67" customWidth="1"/>
    <col min="4367" max="4367" width="16.81640625" style="67" customWidth="1"/>
    <col min="4368" max="4607" width="10.81640625" style="67"/>
    <col min="4608" max="4612" width="15.81640625" style="67" customWidth="1"/>
    <col min="4613" max="4616" width="12.81640625" style="67" customWidth="1"/>
    <col min="4617" max="4620" width="15.81640625" style="67" customWidth="1"/>
    <col min="4621" max="4621" width="22.81640625" style="67" customWidth="1"/>
    <col min="4622" max="4622" width="20.81640625" style="67" customWidth="1"/>
    <col min="4623" max="4623" width="16.81640625" style="67" customWidth="1"/>
    <col min="4624" max="4863" width="10.81640625" style="67"/>
    <col min="4864" max="4868" width="15.81640625" style="67" customWidth="1"/>
    <col min="4869" max="4872" width="12.81640625" style="67" customWidth="1"/>
    <col min="4873" max="4876" width="15.81640625" style="67" customWidth="1"/>
    <col min="4877" max="4877" width="22.81640625" style="67" customWidth="1"/>
    <col min="4878" max="4878" width="20.81640625" style="67" customWidth="1"/>
    <col min="4879" max="4879" width="16.81640625" style="67" customWidth="1"/>
    <col min="4880" max="5119" width="10.81640625" style="67"/>
    <col min="5120" max="5124" width="15.81640625" style="67" customWidth="1"/>
    <col min="5125" max="5128" width="12.81640625" style="67" customWidth="1"/>
    <col min="5129" max="5132" width="15.81640625" style="67" customWidth="1"/>
    <col min="5133" max="5133" width="22.81640625" style="67" customWidth="1"/>
    <col min="5134" max="5134" width="20.81640625" style="67" customWidth="1"/>
    <col min="5135" max="5135" width="16.81640625" style="67" customWidth="1"/>
    <col min="5136" max="5375" width="10.81640625" style="67"/>
    <col min="5376" max="5380" width="15.81640625" style="67" customWidth="1"/>
    <col min="5381" max="5384" width="12.81640625" style="67" customWidth="1"/>
    <col min="5385" max="5388" width="15.81640625" style="67" customWidth="1"/>
    <col min="5389" max="5389" width="22.81640625" style="67" customWidth="1"/>
    <col min="5390" max="5390" width="20.81640625" style="67" customWidth="1"/>
    <col min="5391" max="5391" width="16.81640625" style="67" customWidth="1"/>
    <col min="5392" max="5631" width="10.81640625" style="67"/>
    <col min="5632" max="5636" width="15.81640625" style="67" customWidth="1"/>
    <col min="5637" max="5640" width="12.81640625" style="67" customWidth="1"/>
    <col min="5641" max="5644" width="15.81640625" style="67" customWidth="1"/>
    <col min="5645" max="5645" width="22.81640625" style="67" customWidth="1"/>
    <col min="5646" max="5646" width="20.81640625" style="67" customWidth="1"/>
    <col min="5647" max="5647" width="16.81640625" style="67" customWidth="1"/>
    <col min="5648" max="5887" width="10.81640625" style="67"/>
    <col min="5888" max="5892" width="15.81640625" style="67" customWidth="1"/>
    <col min="5893" max="5896" width="12.81640625" style="67" customWidth="1"/>
    <col min="5897" max="5900" width="15.81640625" style="67" customWidth="1"/>
    <col min="5901" max="5901" width="22.81640625" style="67" customWidth="1"/>
    <col min="5902" max="5902" width="20.81640625" style="67" customWidth="1"/>
    <col min="5903" max="5903" width="16.81640625" style="67" customWidth="1"/>
    <col min="5904" max="6143" width="10.81640625" style="67"/>
    <col min="6144" max="6148" width="15.81640625" style="67" customWidth="1"/>
    <col min="6149" max="6152" width="12.81640625" style="67" customWidth="1"/>
    <col min="6153" max="6156" width="15.81640625" style="67" customWidth="1"/>
    <col min="6157" max="6157" width="22.81640625" style="67" customWidth="1"/>
    <col min="6158" max="6158" width="20.81640625" style="67" customWidth="1"/>
    <col min="6159" max="6159" width="16.81640625" style="67" customWidth="1"/>
    <col min="6160" max="6399" width="10.81640625" style="67"/>
    <col min="6400" max="6404" width="15.81640625" style="67" customWidth="1"/>
    <col min="6405" max="6408" width="12.81640625" style="67" customWidth="1"/>
    <col min="6409" max="6412" width="15.81640625" style="67" customWidth="1"/>
    <col min="6413" max="6413" width="22.81640625" style="67" customWidth="1"/>
    <col min="6414" max="6414" width="20.81640625" style="67" customWidth="1"/>
    <col min="6415" max="6415" width="16.81640625" style="67" customWidth="1"/>
    <col min="6416" max="6655" width="10.81640625" style="67"/>
    <col min="6656" max="6660" width="15.81640625" style="67" customWidth="1"/>
    <col min="6661" max="6664" width="12.81640625" style="67" customWidth="1"/>
    <col min="6665" max="6668" width="15.81640625" style="67" customWidth="1"/>
    <col min="6669" max="6669" width="22.81640625" style="67" customWidth="1"/>
    <col min="6670" max="6670" width="20.81640625" style="67" customWidth="1"/>
    <col min="6671" max="6671" width="16.81640625" style="67" customWidth="1"/>
    <col min="6672" max="6911" width="10.81640625" style="67"/>
    <col min="6912" max="6916" width="15.81640625" style="67" customWidth="1"/>
    <col min="6917" max="6920" width="12.81640625" style="67" customWidth="1"/>
    <col min="6921" max="6924" width="15.81640625" style="67" customWidth="1"/>
    <col min="6925" max="6925" width="22.81640625" style="67" customWidth="1"/>
    <col min="6926" max="6926" width="20.81640625" style="67" customWidth="1"/>
    <col min="6927" max="6927" width="16.81640625" style="67" customWidth="1"/>
    <col min="6928" max="7167" width="10.81640625" style="67"/>
    <col min="7168" max="7172" width="15.81640625" style="67" customWidth="1"/>
    <col min="7173" max="7176" width="12.81640625" style="67" customWidth="1"/>
    <col min="7177" max="7180" width="15.81640625" style="67" customWidth="1"/>
    <col min="7181" max="7181" width="22.81640625" style="67" customWidth="1"/>
    <col min="7182" max="7182" width="20.81640625" style="67" customWidth="1"/>
    <col min="7183" max="7183" width="16.81640625" style="67" customWidth="1"/>
    <col min="7184" max="7423" width="10.81640625" style="67"/>
    <col min="7424" max="7428" width="15.81640625" style="67" customWidth="1"/>
    <col min="7429" max="7432" width="12.81640625" style="67" customWidth="1"/>
    <col min="7433" max="7436" width="15.81640625" style="67" customWidth="1"/>
    <col min="7437" max="7437" width="22.81640625" style="67" customWidth="1"/>
    <col min="7438" max="7438" width="20.81640625" style="67" customWidth="1"/>
    <col min="7439" max="7439" width="16.81640625" style="67" customWidth="1"/>
    <col min="7440" max="7679" width="10.81640625" style="67"/>
    <col min="7680" max="7684" width="15.81640625" style="67" customWidth="1"/>
    <col min="7685" max="7688" width="12.81640625" style="67" customWidth="1"/>
    <col min="7689" max="7692" width="15.81640625" style="67" customWidth="1"/>
    <col min="7693" max="7693" width="22.81640625" style="67" customWidth="1"/>
    <col min="7694" max="7694" width="20.81640625" style="67" customWidth="1"/>
    <col min="7695" max="7695" width="16.81640625" style="67" customWidth="1"/>
    <col min="7696" max="7935" width="10.81640625" style="67"/>
    <col min="7936" max="7940" width="15.81640625" style="67" customWidth="1"/>
    <col min="7941" max="7944" width="12.81640625" style="67" customWidth="1"/>
    <col min="7945" max="7948" width="15.81640625" style="67" customWidth="1"/>
    <col min="7949" max="7949" width="22.81640625" style="67" customWidth="1"/>
    <col min="7950" max="7950" width="20.81640625" style="67" customWidth="1"/>
    <col min="7951" max="7951" width="16.81640625" style="67" customWidth="1"/>
    <col min="7952" max="8191" width="10.81640625" style="67"/>
    <col min="8192" max="8196" width="15.81640625" style="67" customWidth="1"/>
    <col min="8197" max="8200" width="12.81640625" style="67" customWidth="1"/>
    <col min="8201" max="8204" width="15.81640625" style="67" customWidth="1"/>
    <col min="8205" max="8205" width="22.81640625" style="67" customWidth="1"/>
    <col min="8206" max="8206" width="20.81640625" style="67" customWidth="1"/>
    <col min="8207" max="8207" width="16.81640625" style="67" customWidth="1"/>
    <col min="8208" max="8447" width="10.81640625" style="67"/>
    <col min="8448" max="8452" width="15.81640625" style="67" customWidth="1"/>
    <col min="8453" max="8456" width="12.81640625" style="67" customWidth="1"/>
    <col min="8457" max="8460" width="15.81640625" style="67" customWidth="1"/>
    <col min="8461" max="8461" width="22.81640625" style="67" customWidth="1"/>
    <col min="8462" max="8462" width="20.81640625" style="67" customWidth="1"/>
    <col min="8463" max="8463" width="16.81640625" style="67" customWidth="1"/>
    <col min="8464" max="8703" width="10.81640625" style="67"/>
    <col min="8704" max="8708" width="15.81640625" style="67" customWidth="1"/>
    <col min="8709" max="8712" width="12.81640625" style="67" customWidth="1"/>
    <col min="8713" max="8716" width="15.81640625" style="67" customWidth="1"/>
    <col min="8717" max="8717" width="22.81640625" style="67" customWidth="1"/>
    <col min="8718" max="8718" width="20.81640625" style="67" customWidth="1"/>
    <col min="8719" max="8719" width="16.81640625" style="67" customWidth="1"/>
    <col min="8720" max="8959" width="10.81640625" style="67"/>
    <col min="8960" max="8964" width="15.81640625" style="67" customWidth="1"/>
    <col min="8965" max="8968" width="12.81640625" style="67" customWidth="1"/>
    <col min="8969" max="8972" width="15.81640625" style="67" customWidth="1"/>
    <col min="8973" max="8973" width="22.81640625" style="67" customWidth="1"/>
    <col min="8974" max="8974" width="20.81640625" style="67" customWidth="1"/>
    <col min="8975" max="8975" width="16.81640625" style="67" customWidth="1"/>
    <col min="8976" max="9215" width="10.81640625" style="67"/>
    <col min="9216" max="9220" width="15.81640625" style="67" customWidth="1"/>
    <col min="9221" max="9224" width="12.81640625" style="67" customWidth="1"/>
    <col min="9225" max="9228" width="15.81640625" style="67" customWidth="1"/>
    <col min="9229" max="9229" width="22.81640625" style="67" customWidth="1"/>
    <col min="9230" max="9230" width="20.81640625" style="67" customWidth="1"/>
    <col min="9231" max="9231" width="16.81640625" style="67" customWidth="1"/>
    <col min="9232" max="9471" width="10.81640625" style="67"/>
    <col min="9472" max="9476" width="15.81640625" style="67" customWidth="1"/>
    <col min="9477" max="9480" width="12.81640625" style="67" customWidth="1"/>
    <col min="9481" max="9484" width="15.81640625" style="67" customWidth="1"/>
    <col min="9485" max="9485" width="22.81640625" style="67" customWidth="1"/>
    <col min="9486" max="9486" width="20.81640625" style="67" customWidth="1"/>
    <col min="9487" max="9487" width="16.81640625" style="67" customWidth="1"/>
    <col min="9488" max="9727" width="10.81640625" style="67"/>
    <col min="9728" max="9732" width="15.81640625" style="67" customWidth="1"/>
    <col min="9733" max="9736" width="12.81640625" style="67" customWidth="1"/>
    <col min="9737" max="9740" width="15.81640625" style="67" customWidth="1"/>
    <col min="9741" max="9741" width="22.81640625" style="67" customWidth="1"/>
    <col min="9742" max="9742" width="20.81640625" style="67" customWidth="1"/>
    <col min="9743" max="9743" width="16.81640625" style="67" customWidth="1"/>
    <col min="9744" max="9983" width="10.81640625" style="67"/>
    <col min="9984" max="9988" width="15.81640625" style="67" customWidth="1"/>
    <col min="9989" max="9992" width="12.81640625" style="67" customWidth="1"/>
    <col min="9993" max="9996" width="15.81640625" style="67" customWidth="1"/>
    <col min="9997" max="9997" width="22.81640625" style="67" customWidth="1"/>
    <col min="9998" max="9998" width="20.81640625" style="67" customWidth="1"/>
    <col min="9999" max="9999" width="16.81640625" style="67" customWidth="1"/>
    <col min="10000" max="10239" width="10.81640625" style="67"/>
    <col min="10240" max="10244" width="15.81640625" style="67" customWidth="1"/>
    <col min="10245" max="10248" width="12.81640625" style="67" customWidth="1"/>
    <col min="10249" max="10252" width="15.81640625" style="67" customWidth="1"/>
    <col min="10253" max="10253" width="22.81640625" style="67" customWidth="1"/>
    <col min="10254" max="10254" width="20.81640625" style="67" customWidth="1"/>
    <col min="10255" max="10255" width="16.81640625" style="67" customWidth="1"/>
    <col min="10256" max="10495" width="10.81640625" style="67"/>
    <col min="10496" max="10500" width="15.81640625" style="67" customWidth="1"/>
    <col min="10501" max="10504" width="12.81640625" style="67" customWidth="1"/>
    <col min="10505" max="10508" width="15.81640625" style="67" customWidth="1"/>
    <col min="10509" max="10509" width="22.81640625" style="67" customWidth="1"/>
    <col min="10510" max="10510" width="20.81640625" style="67" customWidth="1"/>
    <col min="10511" max="10511" width="16.81640625" style="67" customWidth="1"/>
    <col min="10512" max="10751" width="10.81640625" style="67"/>
    <col min="10752" max="10756" width="15.81640625" style="67" customWidth="1"/>
    <col min="10757" max="10760" width="12.81640625" style="67" customWidth="1"/>
    <col min="10761" max="10764" width="15.81640625" style="67" customWidth="1"/>
    <col min="10765" max="10765" width="22.81640625" style="67" customWidth="1"/>
    <col min="10766" max="10766" width="20.81640625" style="67" customWidth="1"/>
    <col min="10767" max="10767" width="16.81640625" style="67" customWidth="1"/>
    <col min="10768" max="11007" width="10.81640625" style="67"/>
    <col min="11008" max="11012" width="15.81640625" style="67" customWidth="1"/>
    <col min="11013" max="11016" width="12.81640625" style="67" customWidth="1"/>
    <col min="11017" max="11020" width="15.81640625" style="67" customWidth="1"/>
    <col min="11021" max="11021" width="22.81640625" style="67" customWidth="1"/>
    <col min="11022" max="11022" width="20.81640625" style="67" customWidth="1"/>
    <col min="11023" max="11023" width="16.81640625" style="67" customWidth="1"/>
    <col min="11024" max="11263" width="10.81640625" style="67"/>
    <col min="11264" max="11268" width="15.81640625" style="67" customWidth="1"/>
    <col min="11269" max="11272" width="12.81640625" style="67" customWidth="1"/>
    <col min="11273" max="11276" width="15.81640625" style="67" customWidth="1"/>
    <col min="11277" max="11277" width="22.81640625" style="67" customWidth="1"/>
    <col min="11278" max="11278" width="20.81640625" style="67" customWidth="1"/>
    <col min="11279" max="11279" width="16.81640625" style="67" customWidth="1"/>
    <col min="11280" max="11519" width="10.81640625" style="67"/>
    <col min="11520" max="11524" width="15.81640625" style="67" customWidth="1"/>
    <col min="11525" max="11528" width="12.81640625" style="67" customWidth="1"/>
    <col min="11529" max="11532" width="15.81640625" style="67" customWidth="1"/>
    <col min="11533" max="11533" width="22.81640625" style="67" customWidth="1"/>
    <col min="11534" max="11534" width="20.81640625" style="67" customWidth="1"/>
    <col min="11535" max="11535" width="16.81640625" style="67" customWidth="1"/>
    <col min="11536" max="11775" width="10.81640625" style="67"/>
    <col min="11776" max="11780" width="15.81640625" style="67" customWidth="1"/>
    <col min="11781" max="11784" width="12.81640625" style="67" customWidth="1"/>
    <col min="11785" max="11788" width="15.81640625" style="67" customWidth="1"/>
    <col min="11789" max="11789" width="22.81640625" style="67" customWidth="1"/>
    <col min="11790" max="11790" width="20.81640625" style="67" customWidth="1"/>
    <col min="11791" max="11791" width="16.81640625" style="67" customWidth="1"/>
    <col min="11792" max="12031" width="10.81640625" style="67"/>
    <col min="12032" max="12036" width="15.81640625" style="67" customWidth="1"/>
    <col min="12037" max="12040" width="12.81640625" style="67" customWidth="1"/>
    <col min="12041" max="12044" width="15.81640625" style="67" customWidth="1"/>
    <col min="12045" max="12045" width="22.81640625" style="67" customWidth="1"/>
    <col min="12046" max="12046" width="20.81640625" style="67" customWidth="1"/>
    <col min="12047" max="12047" width="16.81640625" style="67" customWidth="1"/>
    <col min="12048" max="12287" width="10.81640625" style="67"/>
    <col min="12288" max="12292" width="15.81640625" style="67" customWidth="1"/>
    <col min="12293" max="12296" width="12.81640625" style="67" customWidth="1"/>
    <col min="12297" max="12300" width="15.81640625" style="67" customWidth="1"/>
    <col min="12301" max="12301" width="22.81640625" style="67" customWidth="1"/>
    <col min="12302" max="12302" width="20.81640625" style="67" customWidth="1"/>
    <col min="12303" max="12303" width="16.81640625" style="67" customWidth="1"/>
    <col min="12304" max="12543" width="10.81640625" style="67"/>
    <col min="12544" max="12548" width="15.81640625" style="67" customWidth="1"/>
    <col min="12549" max="12552" width="12.81640625" style="67" customWidth="1"/>
    <col min="12553" max="12556" width="15.81640625" style="67" customWidth="1"/>
    <col min="12557" max="12557" width="22.81640625" style="67" customWidth="1"/>
    <col min="12558" max="12558" width="20.81640625" style="67" customWidth="1"/>
    <col min="12559" max="12559" width="16.81640625" style="67" customWidth="1"/>
    <col min="12560" max="12799" width="10.81640625" style="67"/>
    <col min="12800" max="12804" width="15.81640625" style="67" customWidth="1"/>
    <col min="12805" max="12808" width="12.81640625" style="67" customWidth="1"/>
    <col min="12809" max="12812" width="15.81640625" style="67" customWidth="1"/>
    <col min="12813" max="12813" width="22.81640625" style="67" customWidth="1"/>
    <col min="12814" max="12814" width="20.81640625" style="67" customWidth="1"/>
    <col min="12815" max="12815" width="16.81640625" style="67" customWidth="1"/>
    <col min="12816" max="13055" width="10.81640625" style="67"/>
    <col min="13056" max="13060" width="15.81640625" style="67" customWidth="1"/>
    <col min="13061" max="13064" width="12.81640625" style="67" customWidth="1"/>
    <col min="13065" max="13068" width="15.81640625" style="67" customWidth="1"/>
    <col min="13069" max="13069" width="22.81640625" style="67" customWidth="1"/>
    <col min="13070" max="13070" width="20.81640625" style="67" customWidth="1"/>
    <col min="13071" max="13071" width="16.81640625" style="67" customWidth="1"/>
    <col min="13072" max="13311" width="10.81640625" style="67"/>
    <col min="13312" max="13316" width="15.81640625" style="67" customWidth="1"/>
    <col min="13317" max="13320" width="12.81640625" style="67" customWidth="1"/>
    <col min="13321" max="13324" width="15.81640625" style="67" customWidth="1"/>
    <col min="13325" max="13325" width="22.81640625" style="67" customWidth="1"/>
    <col min="13326" max="13326" width="20.81640625" style="67" customWidth="1"/>
    <col min="13327" max="13327" width="16.81640625" style="67" customWidth="1"/>
    <col min="13328" max="13567" width="10.81640625" style="67"/>
    <col min="13568" max="13572" width="15.81640625" style="67" customWidth="1"/>
    <col min="13573" max="13576" width="12.81640625" style="67" customWidth="1"/>
    <col min="13577" max="13580" width="15.81640625" style="67" customWidth="1"/>
    <col min="13581" max="13581" width="22.81640625" style="67" customWidth="1"/>
    <col min="13582" max="13582" width="20.81640625" style="67" customWidth="1"/>
    <col min="13583" max="13583" width="16.81640625" style="67" customWidth="1"/>
    <col min="13584" max="13823" width="10.81640625" style="67"/>
    <col min="13824" max="13828" width="15.81640625" style="67" customWidth="1"/>
    <col min="13829" max="13832" width="12.81640625" style="67" customWidth="1"/>
    <col min="13833" max="13836" width="15.81640625" style="67" customWidth="1"/>
    <col min="13837" max="13837" width="22.81640625" style="67" customWidth="1"/>
    <col min="13838" max="13838" width="20.81640625" style="67" customWidth="1"/>
    <col min="13839" max="13839" width="16.81640625" style="67" customWidth="1"/>
    <col min="13840" max="14079" width="10.81640625" style="67"/>
    <col min="14080" max="14084" width="15.81640625" style="67" customWidth="1"/>
    <col min="14085" max="14088" width="12.81640625" style="67" customWidth="1"/>
    <col min="14089" max="14092" width="15.81640625" style="67" customWidth="1"/>
    <col min="14093" max="14093" width="22.81640625" style="67" customWidth="1"/>
    <col min="14094" max="14094" width="20.81640625" style="67" customWidth="1"/>
    <col min="14095" max="14095" width="16.81640625" style="67" customWidth="1"/>
    <col min="14096" max="14335" width="10.81640625" style="67"/>
    <col min="14336" max="14340" width="15.81640625" style="67" customWidth="1"/>
    <col min="14341" max="14344" width="12.81640625" style="67" customWidth="1"/>
    <col min="14345" max="14348" width="15.81640625" style="67" customWidth="1"/>
    <col min="14349" max="14349" width="22.81640625" style="67" customWidth="1"/>
    <col min="14350" max="14350" width="20.81640625" style="67" customWidth="1"/>
    <col min="14351" max="14351" width="16.81640625" style="67" customWidth="1"/>
    <col min="14352" max="14591" width="10.81640625" style="67"/>
    <col min="14592" max="14596" width="15.81640625" style="67" customWidth="1"/>
    <col min="14597" max="14600" width="12.81640625" style="67" customWidth="1"/>
    <col min="14601" max="14604" width="15.81640625" style="67" customWidth="1"/>
    <col min="14605" max="14605" width="22.81640625" style="67" customWidth="1"/>
    <col min="14606" max="14606" width="20.81640625" style="67" customWidth="1"/>
    <col min="14607" max="14607" width="16.81640625" style="67" customWidth="1"/>
    <col min="14608" max="14847" width="10.81640625" style="67"/>
    <col min="14848" max="14852" width="15.81640625" style="67" customWidth="1"/>
    <col min="14853" max="14856" width="12.81640625" style="67" customWidth="1"/>
    <col min="14857" max="14860" width="15.81640625" style="67" customWidth="1"/>
    <col min="14861" max="14861" width="22.81640625" style="67" customWidth="1"/>
    <col min="14862" max="14862" width="20.81640625" style="67" customWidth="1"/>
    <col min="14863" max="14863" width="16.81640625" style="67" customWidth="1"/>
    <col min="14864" max="15103" width="10.81640625" style="67"/>
    <col min="15104" max="15108" width="15.81640625" style="67" customWidth="1"/>
    <col min="15109" max="15112" width="12.81640625" style="67" customWidth="1"/>
    <col min="15113" max="15116" width="15.81640625" style="67" customWidth="1"/>
    <col min="15117" max="15117" width="22.81640625" style="67" customWidth="1"/>
    <col min="15118" max="15118" width="20.81640625" style="67" customWidth="1"/>
    <col min="15119" max="15119" width="16.81640625" style="67" customWidth="1"/>
    <col min="15120" max="15359" width="10.81640625" style="67"/>
    <col min="15360" max="15364" width="15.81640625" style="67" customWidth="1"/>
    <col min="15365" max="15368" width="12.81640625" style="67" customWidth="1"/>
    <col min="15369" max="15372" width="15.81640625" style="67" customWidth="1"/>
    <col min="15373" max="15373" width="22.81640625" style="67" customWidth="1"/>
    <col min="15374" max="15374" width="20.81640625" style="67" customWidth="1"/>
    <col min="15375" max="15375" width="16.81640625" style="67" customWidth="1"/>
    <col min="15376" max="15615" width="10.81640625" style="67"/>
    <col min="15616" max="15620" width="15.81640625" style="67" customWidth="1"/>
    <col min="15621" max="15624" width="12.81640625" style="67" customWidth="1"/>
    <col min="15625" max="15628" width="15.81640625" style="67" customWidth="1"/>
    <col min="15629" max="15629" width="22.81640625" style="67" customWidth="1"/>
    <col min="15630" max="15630" width="20.81640625" style="67" customWidth="1"/>
    <col min="15631" max="15631" width="16.81640625" style="67" customWidth="1"/>
    <col min="15632" max="15871" width="10.81640625" style="67"/>
    <col min="15872" max="15876" width="15.81640625" style="67" customWidth="1"/>
    <col min="15877" max="15880" width="12.81640625" style="67" customWidth="1"/>
    <col min="15881" max="15884" width="15.81640625" style="67" customWidth="1"/>
    <col min="15885" max="15885" width="22.81640625" style="67" customWidth="1"/>
    <col min="15886" max="15886" width="20.81640625" style="67" customWidth="1"/>
    <col min="15887" max="15887" width="16.81640625" style="67" customWidth="1"/>
    <col min="15888" max="16127" width="10.81640625" style="67"/>
    <col min="16128" max="16132" width="15.81640625" style="67" customWidth="1"/>
    <col min="16133" max="16136" width="12.81640625" style="67" customWidth="1"/>
    <col min="16137" max="16140" width="15.81640625" style="67" customWidth="1"/>
    <col min="16141" max="16141" width="22.81640625" style="67" customWidth="1"/>
    <col min="16142" max="16142" width="20.81640625" style="67" customWidth="1"/>
    <col min="16143" max="16143" width="16.81640625" style="67" customWidth="1"/>
    <col min="16144" max="16384" width="10.81640625" style="67"/>
  </cols>
  <sheetData>
    <row r="1" spans="1:37" s="93" customFormat="1" x14ac:dyDescent="0.35">
      <c r="A1" s="344"/>
      <c r="B1" s="344"/>
      <c r="C1" s="344"/>
      <c r="D1" s="344"/>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c r="AF1" s="344"/>
      <c r="AG1" s="344"/>
      <c r="AH1" s="344"/>
      <c r="AI1" s="344"/>
      <c r="AJ1" s="344"/>
      <c r="AK1" s="344"/>
    </row>
    <row r="2" spans="1:37" s="93"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row>
    <row r="3" spans="1:37" s="93" customFormat="1" ht="17.5" x14ac:dyDescent="0.35">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row>
    <row r="4" spans="1:37" s="93" customFormat="1" ht="18.75" customHeight="1"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row>
    <row r="5" spans="1:37" s="93" customFormat="1" ht="18.75" customHeight="1" x14ac:dyDescent="0.35">
      <c r="A5" s="263" t="s">
        <v>524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row>
    <row r="6" spans="1:37" s="93" customFormat="1" ht="17.5" x14ac:dyDescent="0.35">
      <c r="A6" s="280"/>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row>
    <row r="7" spans="1:37" s="93" customFormat="1" ht="18.75" customHeight="1" x14ac:dyDescent="0.35">
      <c r="A7" s="268" t="str">
        <f>IF(ISBLANK('1'!C13),CONCATENATE("В разделе 1 формы заполните показатель"," '",'1'!B13,"' "),'1'!C13)</f>
        <v>L_1.1_01_21_06_ОР</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row>
    <row r="8" spans="1:37" s="93" customFormat="1" ht="18.75" customHeight="1" x14ac:dyDescent="0.35">
      <c r="A8" s="263" t="s">
        <v>525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row>
    <row r="9" spans="1:37" s="98" customFormat="1" ht="15.75" customHeight="1" x14ac:dyDescent="0.35">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row>
    <row r="10" spans="1:37" s="99" customFormat="1" ht="18" x14ac:dyDescent="0.25">
      <c r="A10" s="268" t="str">
        <f>IF(ISBLANK('1'!C14),CONCATENATE("В разделе 1 формы заполните показатель"," '",'1'!B14,"' "),'1'!C14)</f>
        <v>Перепланировка офисного здания в п. Чернянка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row>
    <row r="11" spans="1:37" s="99" customFormat="1" ht="15" customHeight="1" x14ac:dyDescent="0.25">
      <c r="A11" s="263" t="s">
        <v>526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row>
    <row r="12" spans="1:37" s="99" customFormat="1" ht="15" customHeight="1" x14ac:dyDescent="0.25">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row>
    <row r="13" spans="1:37" s="99" customFormat="1" ht="24.75" customHeight="1" x14ac:dyDescent="0.2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row>
    <row r="14" spans="1:37" s="99" customFormat="1" ht="24.7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row>
    <row r="15" spans="1:37" s="99" customFormat="1" ht="24.75" customHeight="1" x14ac:dyDescent="0.25">
      <c r="A15" s="313" t="s">
        <v>315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row>
    <row r="16" spans="1:37" s="112" customFormat="1" ht="21" customHeight="1" x14ac:dyDescent="0.3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row>
    <row r="17" spans="1:131" ht="85.5" customHeight="1" x14ac:dyDescent="0.35">
      <c r="A17" s="297" t="s">
        <v>133</v>
      </c>
      <c r="B17" s="307" t="s">
        <v>187</v>
      </c>
      <c r="C17" s="308"/>
      <c r="D17" s="285" t="s">
        <v>203</v>
      </c>
      <c r="E17" s="285"/>
      <c r="F17" s="285"/>
      <c r="G17" s="285"/>
      <c r="H17" s="285"/>
      <c r="I17" s="288" t="s">
        <v>189</v>
      </c>
      <c r="J17" s="288" t="s">
        <v>40</v>
      </c>
      <c r="K17" s="307" t="s">
        <v>143</v>
      </c>
      <c r="L17" s="308"/>
      <c r="M17" s="307" t="s">
        <v>141</v>
      </c>
      <c r="N17" s="308"/>
      <c r="O17" s="307" t="s">
        <v>39</v>
      </c>
      <c r="P17" s="308"/>
      <c r="Q17" s="285" t="s">
        <v>38</v>
      </c>
      <c r="R17" s="284" t="s">
        <v>182</v>
      </c>
      <c r="S17" s="284"/>
      <c r="T17" s="284"/>
      <c r="U17" s="284"/>
      <c r="V17" s="284" t="s">
        <v>184</v>
      </c>
      <c r="W17" s="284"/>
      <c r="X17" s="284"/>
      <c r="Y17" s="284"/>
      <c r="Z17" s="288" t="s">
        <v>185</v>
      </c>
      <c r="AA17" s="288" t="s">
        <v>186</v>
      </c>
      <c r="AB17" s="281" t="s">
        <v>36</v>
      </c>
      <c r="AC17" s="282"/>
      <c r="AD17" s="283"/>
      <c r="AE17" s="281" t="s">
        <v>35</v>
      </c>
      <c r="AF17" s="282"/>
      <c r="AG17" s="281" t="s">
        <v>305</v>
      </c>
      <c r="AH17" s="282"/>
      <c r="AI17" s="282"/>
      <c r="AJ17" s="282"/>
      <c r="AK17" s="283"/>
    </row>
    <row r="18" spans="1:131" ht="204.75" customHeight="1" x14ac:dyDescent="0.35">
      <c r="A18" s="298"/>
      <c r="B18" s="309"/>
      <c r="C18" s="310"/>
      <c r="D18" s="288" t="s">
        <v>365</v>
      </c>
      <c r="E18" s="285" t="s">
        <v>366</v>
      </c>
      <c r="F18" s="285"/>
      <c r="G18" s="342" t="s">
        <v>367</v>
      </c>
      <c r="H18" s="343"/>
      <c r="I18" s="300"/>
      <c r="J18" s="300"/>
      <c r="K18" s="309"/>
      <c r="L18" s="310"/>
      <c r="M18" s="309"/>
      <c r="N18" s="310"/>
      <c r="O18" s="309"/>
      <c r="P18" s="310"/>
      <c r="Q18" s="285"/>
      <c r="R18" s="285" t="s">
        <v>350</v>
      </c>
      <c r="S18" s="285"/>
      <c r="T18" s="342" t="s">
        <v>368</v>
      </c>
      <c r="U18" s="343"/>
      <c r="V18" s="284" t="s">
        <v>183</v>
      </c>
      <c r="W18" s="284"/>
      <c r="X18" s="281" t="s">
        <v>369</v>
      </c>
      <c r="Y18" s="283"/>
      <c r="Z18" s="289"/>
      <c r="AA18" s="300"/>
      <c r="AB18" s="141" t="s">
        <v>344</v>
      </c>
      <c r="AC18" s="141" t="s">
        <v>345</v>
      </c>
      <c r="AD18" s="142" t="s">
        <v>125</v>
      </c>
      <c r="AE18" s="142" t="s">
        <v>34</v>
      </c>
      <c r="AF18" s="142" t="s">
        <v>33</v>
      </c>
      <c r="AG18" s="288" t="s">
        <v>355</v>
      </c>
      <c r="AH18" s="284" t="s">
        <v>348</v>
      </c>
      <c r="AI18" s="284"/>
      <c r="AJ18" s="285" t="s">
        <v>349</v>
      </c>
      <c r="AK18" s="285"/>
    </row>
    <row r="19" spans="1:131" ht="51.75" customHeight="1" x14ac:dyDescent="0.35">
      <c r="A19" s="299"/>
      <c r="B19" s="142" t="s">
        <v>346</v>
      </c>
      <c r="C19" s="142" t="s">
        <v>347</v>
      </c>
      <c r="D19" s="289"/>
      <c r="E19" s="142" t="s">
        <v>346</v>
      </c>
      <c r="F19" s="142" t="s">
        <v>347</v>
      </c>
      <c r="G19" s="151" t="s">
        <v>286</v>
      </c>
      <c r="H19" s="152" t="s">
        <v>256</v>
      </c>
      <c r="I19" s="289"/>
      <c r="J19" s="289"/>
      <c r="K19" s="142" t="s">
        <v>346</v>
      </c>
      <c r="L19" s="142" t="s">
        <v>347</v>
      </c>
      <c r="M19" s="142" t="s">
        <v>346</v>
      </c>
      <c r="N19" s="142" t="s">
        <v>347</v>
      </c>
      <c r="O19" s="142" t="s">
        <v>346</v>
      </c>
      <c r="P19" s="142" t="s">
        <v>347</v>
      </c>
      <c r="Q19" s="142" t="s">
        <v>32</v>
      </c>
      <c r="R19" s="142" t="s">
        <v>346</v>
      </c>
      <c r="S19" s="142" t="s">
        <v>347</v>
      </c>
      <c r="T19" s="151" t="s">
        <v>286</v>
      </c>
      <c r="U19" s="152" t="s">
        <v>256</v>
      </c>
      <c r="V19" s="142" t="s">
        <v>346</v>
      </c>
      <c r="W19" s="142" t="s">
        <v>347</v>
      </c>
      <c r="X19" s="151" t="s">
        <v>286</v>
      </c>
      <c r="Y19" s="152" t="s">
        <v>256</v>
      </c>
      <c r="Z19" s="142" t="s">
        <v>346</v>
      </c>
      <c r="AA19" s="142" t="s">
        <v>346</v>
      </c>
      <c r="AB19" s="142" t="s">
        <v>346</v>
      </c>
      <c r="AC19" s="142" t="s">
        <v>346</v>
      </c>
      <c r="AD19" s="142" t="s">
        <v>346</v>
      </c>
      <c r="AE19" s="142" t="s">
        <v>346</v>
      </c>
      <c r="AF19" s="142" t="s">
        <v>346</v>
      </c>
      <c r="AG19" s="289"/>
      <c r="AH19" s="142" t="s">
        <v>346</v>
      </c>
      <c r="AI19" s="142" t="s">
        <v>347</v>
      </c>
      <c r="AJ19" s="142" t="s">
        <v>286</v>
      </c>
      <c r="AK19" s="142" t="s">
        <v>256</v>
      </c>
    </row>
    <row r="20" spans="1:13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131" s="112" customFormat="1" ht="228.5" customHeight="1" x14ac:dyDescent="0.35">
      <c r="A21" s="61">
        <v>1</v>
      </c>
      <c r="B21" s="232" t="s">
        <v>646</v>
      </c>
      <c r="C21" s="232" t="s">
        <v>647</v>
      </c>
      <c r="D21" s="234" t="s">
        <v>645</v>
      </c>
      <c r="E21" s="234">
        <v>267.7</v>
      </c>
      <c r="F21" s="234">
        <v>267.7</v>
      </c>
      <c r="G21" s="233" t="s">
        <v>643</v>
      </c>
      <c r="H21" s="233" t="s">
        <v>644</v>
      </c>
      <c r="I21" s="62" t="s">
        <v>570</v>
      </c>
      <c r="J21" s="62" t="s">
        <v>570</v>
      </c>
      <c r="K21" s="62" t="s">
        <v>570</v>
      </c>
      <c r="L21" s="62" t="s">
        <v>570</v>
      </c>
      <c r="M21" s="62" t="s">
        <v>570</v>
      </c>
      <c r="N21" s="62" t="s">
        <v>570</v>
      </c>
      <c r="O21" s="62" t="s">
        <v>570</v>
      </c>
      <c r="P21" s="62" t="s">
        <v>570</v>
      </c>
      <c r="Q21" s="62" t="s">
        <v>570</v>
      </c>
      <c r="R21" s="62" t="s">
        <v>570</v>
      </c>
      <c r="S21" s="62" t="s">
        <v>570</v>
      </c>
      <c r="T21" s="62" t="s">
        <v>570</v>
      </c>
      <c r="U21" s="62" t="s">
        <v>570</v>
      </c>
      <c r="V21" s="62" t="s">
        <v>570</v>
      </c>
      <c r="W21" s="62" t="s">
        <v>570</v>
      </c>
      <c r="X21" s="62" t="s">
        <v>570</v>
      </c>
      <c r="Y21" s="62" t="s">
        <v>570</v>
      </c>
      <c r="Z21" s="62" t="s">
        <v>570</v>
      </c>
      <c r="AA21" s="62" t="s">
        <v>570</v>
      </c>
      <c r="AB21" s="62" t="s">
        <v>570</v>
      </c>
      <c r="AC21" s="62" t="s">
        <v>570</v>
      </c>
      <c r="AD21" s="62" t="s">
        <v>570</v>
      </c>
      <c r="AE21" s="62" t="s">
        <v>570</v>
      </c>
      <c r="AF21" s="62" t="s">
        <v>570</v>
      </c>
      <c r="AG21" s="62" t="s">
        <v>570</v>
      </c>
      <c r="AH21" s="62" t="s">
        <v>570</v>
      </c>
      <c r="AI21" s="62" t="s">
        <v>570</v>
      </c>
      <c r="AJ21" s="62" t="s">
        <v>570</v>
      </c>
      <c r="AK21" s="62" t="s">
        <v>570</v>
      </c>
    </row>
    <row r="22" spans="1:131" ht="28.25" customHeight="1" x14ac:dyDescent="0.35"/>
    <row r="23" spans="1:131" s="68" customFormat="1" ht="13" x14ac:dyDescent="0.3">
      <c r="B23" s="69"/>
      <c r="C23" s="69"/>
      <c r="D23" s="69"/>
      <c r="E23" s="69"/>
      <c r="F23" s="69"/>
      <c r="G23" s="69"/>
      <c r="H23" s="69"/>
      <c r="I23" s="69"/>
      <c r="Q23" s="69"/>
    </row>
    <row r="24" spans="1:131" s="68" customFormat="1" ht="13" x14ac:dyDescent="0.3">
      <c r="Q24" s="69"/>
    </row>
    <row r="26" spans="1:131"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row>
    <row r="27" spans="1:131"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row>
    <row r="28" spans="1:131"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row>
    <row r="29" spans="1:131" s="73" customFormat="1" x14ac:dyDescent="0.35">
      <c r="B29" s="74"/>
      <c r="C29" s="74"/>
      <c r="D29" s="74"/>
      <c r="E29" s="74"/>
      <c r="F29" s="74"/>
      <c r="G29" s="74"/>
      <c r="H29" s="74"/>
      <c r="I29" s="74"/>
      <c r="L29" s="74"/>
      <c r="M29" s="74"/>
      <c r="N29" s="74"/>
      <c r="O29" s="74"/>
      <c r="P29" s="74"/>
      <c r="Q29" s="74"/>
      <c r="R29" s="74"/>
      <c r="S29" s="74"/>
      <c r="T29" s="74"/>
      <c r="U29" s="74"/>
      <c r="V29" s="74"/>
      <c r="W29" s="74"/>
      <c r="X29" s="74"/>
      <c r="Y29" s="74"/>
      <c r="Z29" s="74"/>
      <c r="AA29" s="74"/>
      <c r="AB29" s="74"/>
      <c r="AC29" s="74"/>
      <c r="AD29" s="74"/>
      <c r="AE29" s="74"/>
      <c r="AF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row>
    <row r="30" spans="1:131" s="73" customFormat="1" x14ac:dyDescent="0.35">
      <c r="B30" s="74"/>
      <c r="C30" s="74"/>
      <c r="D30" s="74"/>
      <c r="E30" s="74"/>
      <c r="F30" s="74"/>
      <c r="G30" s="74"/>
      <c r="H30" s="74"/>
      <c r="I30" s="74"/>
      <c r="L30" s="74"/>
      <c r="M30" s="74"/>
      <c r="N30" s="74"/>
      <c r="O30" s="74"/>
      <c r="P30" s="74"/>
      <c r="Q30" s="74"/>
      <c r="R30" s="74"/>
      <c r="S30" s="74"/>
      <c r="T30" s="74"/>
      <c r="U30" s="74"/>
      <c r="V30" s="74"/>
      <c r="W30" s="74"/>
      <c r="X30" s="74"/>
      <c r="Y30" s="74"/>
      <c r="Z30" s="74"/>
      <c r="AA30" s="74"/>
      <c r="AB30" s="74"/>
      <c r="AC30" s="74"/>
      <c r="AD30" s="74"/>
      <c r="AE30" s="74"/>
      <c r="AF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row>
    <row r="31" spans="1:131" s="73" customFormat="1" x14ac:dyDescent="0.35">
      <c r="B31" s="74"/>
      <c r="C31" s="74"/>
      <c r="D31" s="74"/>
      <c r="E31" s="74"/>
      <c r="F31" s="74"/>
      <c r="G31" s="74"/>
      <c r="H31" s="74"/>
      <c r="I31" s="74"/>
      <c r="L31" s="74"/>
      <c r="M31" s="74"/>
      <c r="N31" s="74"/>
      <c r="O31" s="74"/>
      <c r="P31" s="74"/>
      <c r="Q31" s="74"/>
      <c r="R31" s="74"/>
      <c r="S31" s="74"/>
      <c r="T31" s="74"/>
      <c r="U31" s="74"/>
      <c r="V31" s="74"/>
      <c r="W31" s="74"/>
      <c r="X31" s="74"/>
      <c r="Y31" s="74"/>
      <c r="Z31" s="74"/>
      <c r="AA31" s="74"/>
      <c r="AB31" s="74"/>
      <c r="AC31" s="74"/>
      <c r="AD31" s="74"/>
      <c r="AE31" s="74"/>
      <c r="AF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row>
    <row r="32" spans="1:131" s="73" customFormat="1" x14ac:dyDescent="0.35">
      <c r="B32" s="74"/>
      <c r="C32" s="74"/>
      <c r="D32" s="74"/>
      <c r="E32" s="74"/>
      <c r="F32" s="74"/>
      <c r="G32" s="74"/>
      <c r="H32" s="74"/>
      <c r="I32" s="74"/>
      <c r="L32" s="74"/>
      <c r="M32" s="74"/>
      <c r="N32" s="74"/>
      <c r="O32" s="74"/>
      <c r="P32" s="74"/>
      <c r="Q32" s="74"/>
      <c r="R32" s="74"/>
      <c r="S32" s="74"/>
      <c r="T32" s="74"/>
      <c r="U32" s="74"/>
      <c r="V32" s="74"/>
      <c r="W32" s="74"/>
      <c r="X32" s="74"/>
      <c r="Y32" s="74"/>
      <c r="Z32" s="74"/>
      <c r="AA32" s="74"/>
      <c r="AB32" s="74"/>
      <c r="AC32" s="74"/>
      <c r="AD32" s="74"/>
      <c r="AE32" s="74"/>
      <c r="AF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row>
    <row r="33" spans="2:131" s="73" customFormat="1" x14ac:dyDescent="0.35">
      <c r="B33" s="74"/>
      <c r="C33" s="74"/>
      <c r="D33" s="74"/>
      <c r="E33" s="74"/>
      <c r="F33" s="74"/>
      <c r="G33" s="74"/>
      <c r="H33" s="74"/>
      <c r="I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row>
    <row r="34" spans="2:131" s="73" customFormat="1" x14ac:dyDescent="0.35">
      <c r="B34" s="74"/>
      <c r="C34" s="74"/>
      <c r="D34" s="74"/>
      <c r="E34" s="74"/>
      <c r="F34" s="74"/>
      <c r="G34" s="74"/>
      <c r="H34" s="74"/>
      <c r="I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row>
    <row r="35" spans="2:131" s="73" customFormat="1" x14ac:dyDescent="0.35">
      <c r="B35" s="74"/>
      <c r="C35" s="74"/>
      <c r="D35" s="74"/>
      <c r="E35" s="74"/>
      <c r="F35" s="74"/>
      <c r="G35" s="74"/>
      <c r="H35" s="74"/>
      <c r="I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row>
    <row r="36" spans="2:131" s="73" customFormat="1" x14ac:dyDescent="0.35">
      <c r="B36" s="74"/>
      <c r="C36" s="74"/>
      <c r="D36" s="74"/>
      <c r="E36" s="74"/>
      <c r="F36" s="74"/>
      <c r="G36" s="74"/>
      <c r="H36" s="74"/>
      <c r="I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row>
    <row r="37" spans="2:131" s="73" customFormat="1" x14ac:dyDescent="0.35">
      <c r="B37" s="74"/>
      <c r="C37" s="74"/>
      <c r="D37" s="74"/>
      <c r="E37" s="74"/>
      <c r="F37" s="74"/>
      <c r="G37" s="74"/>
      <c r="H37" s="74"/>
      <c r="I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row>
    <row r="38" spans="2:131" s="73" customFormat="1" x14ac:dyDescent="0.35">
      <c r="B38" s="74"/>
      <c r="C38" s="74"/>
      <c r="D38" s="74"/>
      <c r="E38" s="74"/>
      <c r="F38" s="74"/>
      <c r="G38" s="74"/>
      <c r="H38" s="74"/>
      <c r="I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row>
    <row r="39" spans="2:131" s="73" customFormat="1" x14ac:dyDescent="0.35">
      <c r="B39" s="74"/>
      <c r="C39" s="74"/>
      <c r="D39" s="74"/>
      <c r="E39" s="74"/>
      <c r="F39" s="74"/>
      <c r="G39" s="74"/>
      <c r="H39" s="74"/>
      <c r="I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row>
    <row r="40" spans="2:131" s="73" customFormat="1" x14ac:dyDescent="0.35">
      <c r="B40" s="74"/>
      <c r="C40" s="74"/>
      <c r="D40" s="74"/>
      <c r="E40" s="74"/>
      <c r="F40" s="74"/>
      <c r="G40" s="74"/>
      <c r="H40" s="74"/>
      <c r="I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row>
    <row r="41" spans="2:131" s="73" customFormat="1" x14ac:dyDescent="0.35">
      <c r="B41" s="74"/>
      <c r="C41" s="74"/>
      <c r="D41" s="74"/>
      <c r="E41" s="74"/>
      <c r="F41" s="74"/>
      <c r="G41" s="74"/>
      <c r="H41" s="74"/>
      <c r="I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row>
    <row r="42" spans="2:131" s="73" customFormat="1" x14ac:dyDescent="0.35">
      <c r="B42" s="74"/>
      <c r="C42" s="74"/>
      <c r="D42" s="74"/>
      <c r="E42" s="74"/>
      <c r="F42" s="74"/>
      <c r="G42" s="74"/>
      <c r="H42" s="74"/>
      <c r="I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row>
    <row r="43" spans="2:131" s="73" customFormat="1" x14ac:dyDescent="0.35">
      <c r="B43" s="74"/>
      <c r="C43" s="74"/>
      <c r="D43" s="74"/>
      <c r="E43" s="74"/>
      <c r="F43" s="74"/>
      <c r="G43" s="74"/>
      <c r="H43" s="74"/>
      <c r="I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row>
    <row r="44" spans="2:131" s="73" customFormat="1" x14ac:dyDescent="0.35">
      <c r="B44" s="74"/>
      <c r="C44" s="74"/>
      <c r="D44" s="74"/>
      <c r="E44" s="74"/>
      <c r="F44" s="74"/>
      <c r="G44" s="74"/>
      <c r="H44" s="74"/>
      <c r="I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row>
    <row r="45" spans="2:131" s="73" customFormat="1" x14ac:dyDescent="0.35">
      <c r="B45" s="74"/>
      <c r="C45" s="74"/>
      <c r="D45" s="74"/>
      <c r="E45" s="74"/>
      <c r="F45" s="74"/>
      <c r="G45" s="74"/>
      <c r="H45" s="74"/>
      <c r="I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phoneticPr fontId="62" type="noConversion"/>
  <conditionalFormatting sqref="A1:XFD20 A22:XFD1048576 A21 AL21:XFD21 D21:H21">
    <cfRule type="expression" dxfId="58" priority="7">
      <formula>CELL("защита",A1)</formula>
    </cfRule>
  </conditionalFormatting>
  <conditionalFormatting sqref="A22:AK1048576 A21 D21:H21">
    <cfRule type="expression" dxfId="57" priority="8">
      <formula>ISBLANK(A21)</formula>
    </cfRule>
  </conditionalFormatting>
  <conditionalFormatting sqref="I21:AK21">
    <cfRule type="expression" dxfId="56" priority="1">
      <formula>CELL("защита",I21)</formula>
    </cfRule>
  </conditionalFormatting>
  <conditionalFormatting sqref="I21:AK21">
    <cfRule type="expression" dxfId="55" priority="2">
      <formula>ISBLANK(I21)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8" customWidth="1"/>
    <col min="2" max="2" width="25.54296875" style="8" customWidth="1"/>
    <col min="3" max="3" width="79.36328125" style="8" customWidth="1"/>
    <col min="4" max="4" width="16.08984375" style="8" customWidth="1"/>
    <col min="5" max="5" width="19.08984375" style="8" customWidth="1"/>
    <col min="6" max="6" width="18.81640625" style="8" customWidth="1"/>
    <col min="7" max="7" width="14.54296875" style="8" customWidth="1"/>
    <col min="8" max="8" width="13.54296875" style="8" customWidth="1"/>
    <col min="9" max="9" width="33.81640625" style="8" customWidth="1"/>
    <col min="10" max="11" width="19.08984375" style="8" customWidth="1"/>
    <col min="12" max="12" width="16" style="8" customWidth="1"/>
    <col min="13" max="13" width="14.81640625" style="8" customWidth="1"/>
    <col min="14" max="14" width="16.1796875" style="8" customWidth="1"/>
    <col min="15" max="16384" width="9.08984375" style="8"/>
  </cols>
  <sheetData>
    <row r="1" spans="1:26" s="93" customFormat="1" ht="18.75" customHeight="1" x14ac:dyDescent="0.35">
      <c r="A1" s="266"/>
      <c r="B1" s="266"/>
      <c r="C1" s="266"/>
      <c r="D1" s="266"/>
      <c r="E1" s="266"/>
      <c r="F1" s="266"/>
      <c r="G1" s="266"/>
      <c r="H1" s="266"/>
      <c r="I1" s="266"/>
      <c r="J1" s="266"/>
      <c r="K1" s="266"/>
      <c r="L1" s="266"/>
      <c r="M1" s="266"/>
      <c r="N1" s="266"/>
      <c r="O1" s="266"/>
    </row>
    <row r="2" spans="1:26" s="93" customFormat="1" ht="20" x14ac:dyDescent="0.35">
      <c r="A2" s="251" t="s">
        <v>2</v>
      </c>
      <c r="B2" s="251"/>
      <c r="C2" s="251"/>
      <c r="D2" s="251"/>
      <c r="E2" s="251"/>
      <c r="F2" s="251"/>
      <c r="G2" s="251"/>
      <c r="H2" s="251"/>
      <c r="I2" s="251"/>
      <c r="J2" s="251"/>
      <c r="K2" s="251"/>
      <c r="L2" s="251"/>
      <c r="M2" s="251"/>
      <c r="N2" s="251"/>
      <c r="O2" s="251"/>
      <c r="P2" s="88"/>
      <c r="Q2" s="88"/>
      <c r="R2" s="88"/>
      <c r="S2" s="88"/>
      <c r="T2" s="88"/>
      <c r="U2" s="88"/>
      <c r="V2" s="88"/>
      <c r="W2" s="88"/>
      <c r="X2" s="88"/>
      <c r="Y2" s="88"/>
      <c r="Z2" s="88"/>
    </row>
    <row r="3" spans="1:26" s="93" customFormat="1" ht="17.5" x14ac:dyDescent="0.35">
      <c r="A3" s="280"/>
      <c r="B3" s="280"/>
      <c r="C3" s="280"/>
      <c r="D3" s="280"/>
      <c r="E3" s="280"/>
      <c r="F3" s="280"/>
      <c r="G3" s="280"/>
      <c r="H3" s="280"/>
      <c r="I3" s="280"/>
      <c r="J3" s="280"/>
      <c r="K3" s="280"/>
      <c r="L3" s="280"/>
      <c r="M3" s="280"/>
      <c r="N3" s="280"/>
      <c r="O3" s="280"/>
      <c r="P3" s="88"/>
      <c r="Q3" s="88"/>
      <c r="R3" s="88"/>
      <c r="S3" s="88"/>
      <c r="T3" s="88"/>
      <c r="U3" s="88"/>
      <c r="V3" s="88"/>
      <c r="W3" s="88"/>
      <c r="X3" s="88"/>
      <c r="Y3" s="88"/>
      <c r="Z3" s="88"/>
    </row>
    <row r="4" spans="1:26" s="93" customFormat="1" ht="18"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88"/>
      <c r="Q4" s="88"/>
      <c r="R4" s="88"/>
      <c r="S4" s="88"/>
      <c r="T4" s="88"/>
      <c r="U4" s="88"/>
      <c r="V4" s="88"/>
      <c r="W4" s="88"/>
      <c r="X4" s="88"/>
      <c r="Y4" s="88"/>
      <c r="Z4" s="88"/>
    </row>
    <row r="5" spans="1:26" s="93" customFormat="1" ht="17.5" x14ac:dyDescent="0.35">
      <c r="A5" s="263" t="s">
        <v>524</v>
      </c>
      <c r="B5" s="263"/>
      <c r="C5" s="263"/>
      <c r="D5" s="263"/>
      <c r="E5" s="263"/>
      <c r="F5" s="263"/>
      <c r="G5" s="263"/>
      <c r="H5" s="263"/>
      <c r="I5" s="263"/>
      <c r="J5" s="263"/>
      <c r="K5" s="263"/>
      <c r="L5" s="263"/>
      <c r="M5" s="263"/>
      <c r="N5" s="263"/>
      <c r="O5" s="263"/>
      <c r="P5" s="88"/>
      <c r="Q5" s="88"/>
      <c r="R5" s="88"/>
      <c r="S5" s="88"/>
      <c r="T5" s="88"/>
      <c r="U5" s="88"/>
      <c r="V5" s="88"/>
      <c r="W5" s="88"/>
      <c r="X5" s="88"/>
      <c r="Y5" s="88"/>
      <c r="Z5" s="88"/>
    </row>
    <row r="6" spans="1:26" s="93" customFormat="1" ht="17.5" x14ac:dyDescent="0.35">
      <c r="A6" s="280"/>
      <c r="B6" s="280"/>
      <c r="C6" s="280"/>
      <c r="D6" s="280"/>
      <c r="E6" s="280"/>
      <c r="F6" s="280"/>
      <c r="G6" s="280"/>
      <c r="H6" s="280"/>
      <c r="I6" s="280"/>
      <c r="J6" s="280"/>
      <c r="K6" s="280"/>
      <c r="L6" s="280"/>
      <c r="M6" s="280"/>
      <c r="N6" s="280"/>
      <c r="O6" s="280"/>
      <c r="P6" s="88"/>
      <c r="Q6" s="88"/>
      <c r="R6" s="88"/>
      <c r="S6" s="88"/>
      <c r="T6" s="88"/>
      <c r="U6" s="88"/>
      <c r="V6" s="88"/>
      <c r="W6" s="88"/>
      <c r="X6" s="88"/>
      <c r="Y6" s="88"/>
      <c r="Z6" s="88"/>
    </row>
    <row r="7" spans="1:26" s="93" customFormat="1" ht="18" x14ac:dyDescent="0.35">
      <c r="A7" s="268" t="str">
        <f>IF(ISBLANK('1'!C13),CONCATENATE("В разделе 1 формы заполните показатель"," '",'1'!B13,"' "),'1'!C13)</f>
        <v>L_1.1_01_21_06_ОР</v>
      </c>
      <c r="B7" s="268"/>
      <c r="C7" s="268"/>
      <c r="D7" s="268"/>
      <c r="E7" s="268"/>
      <c r="F7" s="268"/>
      <c r="G7" s="268"/>
      <c r="H7" s="268"/>
      <c r="I7" s="268"/>
      <c r="J7" s="268"/>
      <c r="K7" s="268"/>
      <c r="L7" s="268"/>
      <c r="M7" s="268"/>
      <c r="N7" s="268"/>
      <c r="O7" s="268"/>
      <c r="P7" s="88"/>
      <c r="Q7" s="88"/>
      <c r="R7" s="88"/>
      <c r="S7" s="88"/>
      <c r="T7" s="88"/>
      <c r="U7" s="88"/>
      <c r="V7" s="88"/>
      <c r="W7" s="88"/>
      <c r="X7" s="88"/>
      <c r="Y7" s="88"/>
      <c r="Z7" s="88"/>
    </row>
    <row r="8" spans="1:26" s="93" customFormat="1" ht="17.5" x14ac:dyDescent="0.35">
      <c r="A8" s="263" t="s">
        <v>525</v>
      </c>
      <c r="B8" s="263"/>
      <c r="C8" s="263"/>
      <c r="D8" s="263"/>
      <c r="E8" s="263"/>
      <c r="F8" s="263"/>
      <c r="G8" s="263"/>
      <c r="H8" s="263"/>
      <c r="I8" s="263"/>
      <c r="J8" s="263"/>
      <c r="K8" s="263"/>
      <c r="L8" s="263"/>
      <c r="M8" s="263"/>
      <c r="N8" s="263"/>
      <c r="O8" s="263"/>
      <c r="P8" s="88"/>
      <c r="Q8" s="88"/>
      <c r="R8" s="88"/>
      <c r="S8" s="88"/>
      <c r="T8" s="88"/>
      <c r="U8" s="88"/>
      <c r="V8" s="88"/>
      <c r="W8" s="88"/>
      <c r="X8" s="88"/>
      <c r="Y8" s="88"/>
      <c r="Z8" s="88"/>
    </row>
    <row r="9" spans="1:26" s="98" customFormat="1" ht="15.75" customHeight="1" x14ac:dyDescent="0.35">
      <c r="A9" s="261"/>
      <c r="B9" s="261"/>
      <c r="C9" s="261"/>
      <c r="D9" s="261"/>
      <c r="E9" s="261"/>
      <c r="F9" s="261"/>
      <c r="G9" s="261"/>
      <c r="H9" s="261"/>
      <c r="I9" s="261"/>
      <c r="J9" s="261"/>
      <c r="K9" s="261"/>
      <c r="L9" s="261"/>
      <c r="M9" s="261"/>
      <c r="N9" s="261"/>
      <c r="O9" s="261"/>
      <c r="P9" s="97"/>
      <c r="Q9" s="97"/>
      <c r="R9" s="97"/>
      <c r="S9" s="97"/>
      <c r="T9" s="97"/>
      <c r="U9" s="97"/>
      <c r="V9" s="97"/>
      <c r="W9" s="97"/>
      <c r="X9" s="97"/>
      <c r="Y9" s="97"/>
      <c r="Z9" s="97"/>
    </row>
    <row r="10" spans="1:26" s="99" customFormat="1" ht="18" x14ac:dyDescent="0.25">
      <c r="A10" s="268" t="str">
        <f>IF(ISBLANK('1'!C14),CONCATENATE("В разделе 1 формы заполните показатель"," '",'1'!B14,"' "),'1'!C14)</f>
        <v>Перепланировка офисного здания в п. Чернянка</v>
      </c>
      <c r="B10" s="268"/>
      <c r="C10" s="268"/>
      <c r="D10" s="268"/>
      <c r="E10" s="268"/>
      <c r="F10" s="268"/>
      <c r="G10" s="268"/>
      <c r="H10" s="268"/>
      <c r="I10" s="268"/>
      <c r="J10" s="268"/>
      <c r="K10" s="268"/>
      <c r="L10" s="268"/>
      <c r="M10" s="268"/>
      <c r="N10" s="268"/>
      <c r="O10" s="268"/>
      <c r="P10" s="89"/>
      <c r="Q10" s="89"/>
      <c r="R10" s="89"/>
      <c r="S10" s="89"/>
      <c r="T10" s="89"/>
      <c r="U10" s="89"/>
      <c r="V10" s="89"/>
      <c r="W10" s="89"/>
      <c r="X10" s="89"/>
      <c r="Y10" s="89"/>
      <c r="Z10" s="89"/>
    </row>
    <row r="11" spans="1:26" s="99" customFormat="1" ht="15" customHeight="1" x14ac:dyDescent="0.25">
      <c r="A11" s="263" t="s">
        <v>526</v>
      </c>
      <c r="B11" s="263"/>
      <c r="C11" s="263"/>
      <c r="D11" s="263"/>
      <c r="E11" s="263"/>
      <c r="F11" s="263"/>
      <c r="G11" s="263"/>
      <c r="H11" s="263"/>
      <c r="I11" s="263"/>
      <c r="J11" s="263"/>
      <c r="K11" s="263"/>
      <c r="L11" s="263"/>
      <c r="M11" s="263"/>
      <c r="N11" s="263"/>
      <c r="O11" s="263"/>
      <c r="P11" s="90"/>
      <c r="Q11" s="90"/>
      <c r="R11" s="90"/>
      <c r="S11" s="90"/>
      <c r="T11" s="90"/>
      <c r="U11" s="90"/>
      <c r="V11" s="90"/>
      <c r="W11" s="90"/>
      <c r="X11" s="90"/>
      <c r="Y11" s="90"/>
      <c r="Z11" s="90"/>
    </row>
    <row r="12" spans="1:26" s="99" customFormat="1" ht="15" customHeight="1" x14ac:dyDescent="0.25">
      <c r="A12" s="263"/>
      <c r="B12" s="263"/>
      <c r="C12" s="263"/>
      <c r="D12" s="263"/>
      <c r="E12" s="263"/>
      <c r="F12" s="263"/>
      <c r="G12" s="263"/>
      <c r="H12" s="263"/>
      <c r="I12" s="263"/>
      <c r="J12" s="263"/>
      <c r="K12" s="263"/>
      <c r="L12" s="263"/>
      <c r="M12" s="263"/>
      <c r="N12" s="263"/>
      <c r="O12" s="263"/>
      <c r="P12" s="90"/>
      <c r="Q12" s="90"/>
      <c r="R12" s="90"/>
      <c r="S12" s="90"/>
      <c r="T12" s="90"/>
      <c r="U12" s="90"/>
      <c r="V12" s="90"/>
      <c r="W12" s="90"/>
      <c r="X12" s="90"/>
      <c r="Y12" s="90"/>
      <c r="Z12" s="90"/>
    </row>
    <row r="13" spans="1:26" s="99" customFormat="1" ht="18.75" customHeight="1" x14ac:dyDescent="0.25">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7"/>
      <c r="C13" s="337"/>
      <c r="D13" s="337"/>
      <c r="E13" s="337"/>
      <c r="F13" s="337"/>
      <c r="G13" s="337"/>
      <c r="H13" s="337"/>
      <c r="I13" s="337"/>
      <c r="J13" s="337"/>
      <c r="K13" s="337"/>
      <c r="L13" s="337"/>
      <c r="M13" s="337"/>
      <c r="N13" s="337"/>
      <c r="O13" s="337"/>
      <c r="P13" s="100"/>
      <c r="Q13" s="100"/>
      <c r="R13" s="100"/>
      <c r="S13" s="100"/>
      <c r="T13" s="100"/>
      <c r="U13" s="100"/>
      <c r="V13" s="100"/>
      <c r="W13" s="100"/>
    </row>
    <row r="14" spans="1:26" s="99" customFormat="1" ht="18.75" customHeight="1" x14ac:dyDescent="0.25">
      <c r="A14" s="267"/>
      <c r="B14" s="267"/>
      <c r="C14" s="267"/>
      <c r="D14" s="267"/>
      <c r="E14" s="267"/>
      <c r="F14" s="267"/>
      <c r="G14" s="267"/>
      <c r="H14" s="267"/>
      <c r="I14" s="267"/>
      <c r="J14" s="267"/>
      <c r="K14" s="267"/>
      <c r="L14" s="267"/>
      <c r="M14" s="267"/>
      <c r="N14" s="267"/>
      <c r="O14" s="267"/>
      <c r="P14" s="100"/>
      <c r="Q14" s="100"/>
      <c r="R14" s="100"/>
      <c r="S14" s="100"/>
      <c r="T14" s="100"/>
      <c r="U14" s="100"/>
      <c r="V14" s="100"/>
      <c r="W14" s="100"/>
    </row>
    <row r="15" spans="1:26" s="99" customFormat="1" ht="18.75" customHeight="1" x14ac:dyDescent="0.25">
      <c r="A15" s="265" t="s">
        <v>316</v>
      </c>
      <c r="B15" s="265"/>
      <c r="C15" s="265"/>
      <c r="D15" s="265"/>
      <c r="E15" s="265"/>
      <c r="F15" s="265"/>
      <c r="G15" s="265"/>
      <c r="H15" s="265"/>
      <c r="I15" s="265"/>
      <c r="J15" s="265"/>
      <c r="K15" s="265"/>
      <c r="L15" s="265"/>
      <c r="M15" s="265"/>
      <c r="N15" s="265"/>
      <c r="O15" s="265"/>
      <c r="P15" s="100"/>
      <c r="Q15" s="100"/>
      <c r="R15" s="100"/>
      <c r="S15" s="100"/>
      <c r="T15" s="100"/>
      <c r="U15" s="100"/>
      <c r="V15" s="100"/>
      <c r="W15" s="100"/>
    </row>
    <row r="16" spans="1:26" s="99" customFormat="1" ht="22.5" customHeight="1" x14ac:dyDescent="0.25">
      <c r="A16" s="349"/>
      <c r="B16" s="349"/>
      <c r="C16" s="349"/>
      <c r="D16" s="349"/>
      <c r="E16" s="349"/>
      <c r="F16" s="349"/>
      <c r="G16" s="349"/>
      <c r="H16" s="349"/>
      <c r="I16" s="349"/>
      <c r="J16" s="349"/>
      <c r="K16" s="349"/>
      <c r="L16" s="349"/>
      <c r="M16" s="349"/>
      <c r="N16" s="349"/>
      <c r="O16" s="349"/>
      <c r="P16" s="101"/>
      <c r="Q16" s="101"/>
      <c r="R16" s="101"/>
      <c r="S16" s="101"/>
      <c r="T16" s="101"/>
      <c r="U16" s="101"/>
      <c r="V16" s="101"/>
      <c r="W16" s="101"/>
      <c r="X16" s="101"/>
      <c r="Y16" s="101"/>
      <c r="Z16" s="101"/>
    </row>
    <row r="17" spans="1:26" s="99" customFormat="1" ht="78" customHeight="1" x14ac:dyDescent="0.25">
      <c r="A17" s="270" t="s">
        <v>133</v>
      </c>
      <c r="B17" s="270" t="s">
        <v>188</v>
      </c>
      <c r="C17" s="270" t="s">
        <v>370</v>
      </c>
      <c r="D17" s="270" t="s">
        <v>23</v>
      </c>
      <c r="E17" s="345" t="s">
        <v>306</v>
      </c>
      <c r="F17" s="346"/>
      <c r="G17" s="346"/>
      <c r="H17" s="346"/>
      <c r="I17" s="347"/>
      <c r="J17" s="348" t="s">
        <v>376</v>
      </c>
      <c r="K17" s="348"/>
      <c r="L17" s="348"/>
      <c r="M17" s="348"/>
      <c r="N17" s="348"/>
      <c r="O17" s="348"/>
      <c r="P17" s="100"/>
      <c r="Q17" s="100"/>
      <c r="R17" s="100"/>
      <c r="S17" s="100"/>
      <c r="T17" s="100"/>
      <c r="U17" s="100"/>
      <c r="V17" s="100"/>
      <c r="W17" s="100"/>
    </row>
    <row r="18" spans="1:26" s="99" customFormat="1" ht="107.25" customHeight="1" x14ac:dyDescent="0.25">
      <c r="A18" s="270"/>
      <c r="B18" s="270"/>
      <c r="C18" s="270"/>
      <c r="D18" s="270"/>
      <c r="E18" s="156" t="s">
        <v>371</v>
      </c>
      <c r="F18" s="156" t="s">
        <v>372</v>
      </c>
      <c r="G18" s="156" t="s">
        <v>373</v>
      </c>
      <c r="H18" s="156" t="s">
        <v>374</v>
      </c>
      <c r="I18" s="125" t="s">
        <v>375</v>
      </c>
      <c r="J18" s="92" t="s">
        <v>26</v>
      </c>
      <c r="K18" s="92" t="s">
        <v>1</v>
      </c>
      <c r="L18" s="154" t="s">
        <v>0</v>
      </c>
      <c r="M18" s="155" t="s">
        <v>101</v>
      </c>
      <c r="N18" s="155" t="s">
        <v>25</v>
      </c>
      <c r="O18" s="155" t="s">
        <v>24</v>
      </c>
      <c r="P18" s="103"/>
      <c r="Q18" s="103"/>
      <c r="R18" s="103"/>
      <c r="S18" s="103"/>
      <c r="T18" s="103"/>
      <c r="U18" s="103"/>
      <c r="V18" s="103"/>
      <c r="W18" s="103"/>
      <c r="X18" s="104"/>
      <c r="Y18" s="104"/>
      <c r="Z18" s="104"/>
    </row>
    <row r="19" spans="1:26" s="116" customFormat="1" ht="16.5" customHeight="1" x14ac:dyDescent="0.25">
      <c r="A19" s="157">
        <v>1</v>
      </c>
      <c r="B19" s="158">
        <v>2</v>
      </c>
      <c r="C19" s="157">
        <v>3</v>
      </c>
      <c r="D19" s="158">
        <v>4</v>
      </c>
      <c r="E19" s="157">
        <v>5</v>
      </c>
      <c r="F19" s="158">
        <v>6</v>
      </c>
      <c r="G19" s="157">
        <v>7</v>
      </c>
      <c r="H19" s="158">
        <v>8</v>
      </c>
      <c r="I19" s="157">
        <v>9</v>
      </c>
      <c r="J19" s="158">
        <v>10</v>
      </c>
      <c r="K19" s="157">
        <v>11</v>
      </c>
      <c r="L19" s="158">
        <v>12</v>
      </c>
      <c r="M19" s="157">
        <v>13</v>
      </c>
      <c r="N19" s="158">
        <v>14</v>
      </c>
      <c r="O19" s="157">
        <v>15</v>
      </c>
      <c r="P19" s="114"/>
      <c r="Q19" s="114"/>
      <c r="R19" s="114"/>
      <c r="S19" s="114"/>
      <c r="T19" s="114"/>
      <c r="U19" s="114"/>
      <c r="V19" s="114"/>
      <c r="W19" s="114"/>
      <c r="X19" s="115"/>
      <c r="Y19" s="115"/>
      <c r="Z19" s="115"/>
    </row>
    <row r="20" spans="1:26" s="99" customFormat="1" ht="33" customHeight="1" x14ac:dyDescent="0.25">
      <c r="A20" s="6"/>
      <c r="B20" s="28"/>
      <c r="C20" s="5"/>
      <c r="D20" s="5"/>
      <c r="E20" s="5"/>
      <c r="F20" s="5"/>
      <c r="G20" s="5"/>
      <c r="H20" s="5"/>
      <c r="I20" s="5"/>
      <c r="J20" s="27"/>
      <c r="K20" s="27"/>
      <c r="L20" s="4"/>
      <c r="M20" s="4"/>
      <c r="N20" s="4"/>
      <c r="O20" s="4"/>
      <c r="P20" s="103"/>
      <c r="Q20" s="103"/>
      <c r="R20" s="103"/>
      <c r="S20" s="103"/>
      <c r="T20" s="103"/>
      <c r="U20" s="103"/>
      <c r="V20" s="104"/>
      <c r="W20" s="104"/>
      <c r="X20" s="104"/>
      <c r="Y20" s="104"/>
      <c r="Z20" s="104"/>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54" priority="1">
      <formula>CELL("защита",A1)</formula>
    </cfRule>
  </conditionalFormatting>
  <conditionalFormatting sqref="A20:O1048576">
    <cfRule type="expression" dxfId="5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50" zoomScaleNormal="70" zoomScaleSheetLayoutView="50" workbookViewId="0">
      <pane xSplit="2" ySplit="7" topLeftCell="C33" activePane="bottomRight" state="frozen"/>
      <selection activeCell="A14" sqref="A14"/>
      <selection pane="topRight" activeCell="C14" sqref="C14"/>
      <selection pane="bottomLeft" activeCell="A21" sqref="A21"/>
      <selection pane="bottomRight" activeCell="E53" sqref="E53:F53"/>
    </sheetView>
  </sheetViews>
  <sheetFormatPr defaultRowHeight="15.5" x14ac:dyDescent="0.35"/>
  <cols>
    <col min="1" max="1" width="9.08984375" style="117"/>
    <col min="2" max="2" width="37.81640625" style="50" customWidth="1"/>
    <col min="3" max="3" width="17.1796875" style="50" customWidth="1"/>
    <col min="4" max="4" width="17.81640625" style="50" customWidth="1"/>
    <col min="5" max="5" width="17.1796875" style="50" customWidth="1"/>
    <col min="6" max="6" width="18.81640625" style="50" customWidth="1"/>
    <col min="7" max="8" width="18.1796875" style="50" customWidth="1"/>
    <col min="9" max="9" width="64.81640625" style="50" customWidth="1"/>
    <col min="10" max="10" width="32.1796875" style="50" customWidth="1"/>
    <col min="11" max="250" width="9.08984375" style="50"/>
    <col min="251" max="251" width="37.81640625" style="50" customWidth="1"/>
    <col min="252" max="252" width="9.08984375" style="50"/>
    <col min="253" max="253" width="12.81640625" style="50" customWidth="1"/>
    <col min="254" max="255" width="0" style="50" hidden="1" customWidth="1"/>
    <col min="256" max="256" width="18.1796875" style="50" customWidth="1"/>
    <col min="257" max="257" width="64.81640625" style="50" customWidth="1"/>
    <col min="258" max="261" width="9.08984375" style="50"/>
    <col min="262" max="262" width="14.81640625" style="50" customWidth="1"/>
    <col min="263" max="506" width="9.08984375" style="50"/>
    <col min="507" max="507" width="37.81640625" style="50" customWidth="1"/>
    <col min="508" max="508" width="9.08984375" style="50"/>
    <col min="509" max="509" width="12.81640625" style="50" customWidth="1"/>
    <col min="510" max="511" width="0" style="50" hidden="1" customWidth="1"/>
    <col min="512" max="512" width="18.1796875" style="50" customWidth="1"/>
    <col min="513" max="513" width="64.81640625" style="50" customWidth="1"/>
    <col min="514" max="517" width="9.08984375" style="50"/>
    <col min="518" max="518" width="14.81640625" style="50" customWidth="1"/>
    <col min="519" max="762" width="9.08984375" style="50"/>
    <col min="763" max="763" width="37.81640625" style="50" customWidth="1"/>
    <col min="764" max="764" width="9.08984375" style="50"/>
    <col min="765" max="765" width="12.81640625" style="50" customWidth="1"/>
    <col min="766" max="767" width="0" style="50" hidden="1" customWidth="1"/>
    <col min="768" max="768" width="18.1796875" style="50" customWidth="1"/>
    <col min="769" max="769" width="64.81640625" style="50" customWidth="1"/>
    <col min="770" max="773" width="9.08984375" style="50"/>
    <col min="774" max="774" width="14.81640625" style="50" customWidth="1"/>
    <col min="775" max="1018" width="9.08984375" style="50"/>
    <col min="1019" max="1019" width="37.81640625" style="50" customWidth="1"/>
    <col min="1020" max="1020" width="9.08984375" style="50"/>
    <col min="1021" max="1021" width="12.81640625" style="50" customWidth="1"/>
    <col min="1022" max="1023" width="0" style="50" hidden="1" customWidth="1"/>
    <col min="1024" max="1024" width="18.1796875" style="50" customWidth="1"/>
    <col min="1025" max="1025" width="64.81640625" style="50" customWidth="1"/>
    <col min="1026" max="1029" width="9.08984375" style="50"/>
    <col min="1030" max="1030" width="14.81640625" style="50" customWidth="1"/>
    <col min="1031" max="1274" width="9.08984375" style="50"/>
    <col min="1275" max="1275" width="37.81640625" style="50" customWidth="1"/>
    <col min="1276" max="1276" width="9.08984375" style="50"/>
    <col min="1277" max="1277" width="12.81640625" style="50" customWidth="1"/>
    <col min="1278" max="1279" width="0" style="50" hidden="1" customWidth="1"/>
    <col min="1280" max="1280" width="18.1796875" style="50" customWidth="1"/>
    <col min="1281" max="1281" width="64.81640625" style="50" customWidth="1"/>
    <col min="1282" max="1285" width="9.08984375" style="50"/>
    <col min="1286" max="1286" width="14.81640625" style="50" customWidth="1"/>
    <col min="1287" max="1530" width="9.08984375" style="50"/>
    <col min="1531" max="1531" width="37.81640625" style="50" customWidth="1"/>
    <col min="1532" max="1532" width="9.08984375" style="50"/>
    <col min="1533" max="1533" width="12.81640625" style="50" customWidth="1"/>
    <col min="1534" max="1535" width="0" style="50" hidden="1" customWidth="1"/>
    <col min="1536" max="1536" width="18.1796875" style="50" customWidth="1"/>
    <col min="1537" max="1537" width="64.81640625" style="50" customWidth="1"/>
    <col min="1538" max="1541" width="9.08984375" style="50"/>
    <col min="1542" max="1542" width="14.81640625" style="50" customWidth="1"/>
    <col min="1543" max="1786" width="9.08984375" style="50"/>
    <col min="1787" max="1787" width="37.81640625" style="50" customWidth="1"/>
    <col min="1788" max="1788" width="9.08984375" style="50"/>
    <col min="1789" max="1789" width="12.81640625" style="50" customWidth="1"/>
    <col min="1790" max="1791" width="0" style="50" hidden="1" customWidth="1"/>
    <col min="1792" max="1792" width="18.1796875" style="50" customWidth="1"/>
    <col min="1793" max="1793" width="64.81640625" style="50" customWidth="1"/>
    <col min="1794" max="1797" width="9.08984375" style="50"/>
    <col min="1798" max="1798" width="14.81640625" style="50" customWidth="1"/>
    <col min="1799" max="2042" width="9.08984375" style="50"/>
    <col min="2043" max="2043" width="37.81640625" style="50" customWidth="1"/>
    <col min="2044" max="2044" width="9.08984375" style="50"/>
    <col min="2045" max="2045" width="12.81640625" style="50" customWidth="1"/>
    <col min="2046" max="2047" width="0" style="50" hidden="1" customWidth="1"/>
    <col min="2048" max="2048" width="18.1796875" style="50" customWidth="1"/>
    <col min="2049" max="2049" width="64.81640625" style="50" customWidth="1"/>
    <col min="2050" max="2053" width="9.08984375" style="50"/>
    <col min="2054" max="2054" width="14.81640625" style="50" customWidth="1"/>
    <col min="2055" max="2298" width="9.08984375" style="50"/>
    <col min="2299" max="2299" width="37.81640625" style="50" customWidth="1"/>
    <col min="2300" max="2300" width="9.08984375" style="50"/>
    <col min="2301" max="2301" width="12.81640625" style="50" customWidth="1"/>
    <col min="2302" max="2303" width="0" style="50" hidden="1" customWidth="1"/>
    <col min="2304" max="2304" width="18.1796875" style="50" customWidth="1"/>
    <col min="2305" max="2305" width="64.81640625" style="50" customWidth="1"/>
    <col min="2306" max="2309" width="9.08984375" style="50"/>
    <col min="2310" max="2310" width="14.81640625" style="50" customWidth="1"/>
    <col min="2311" max="2554" width="9.08984375" style="50"/>
    <col min="2555" max="2555" width="37.81640625" style="50" customWidth="1"/>
    <col min="2556" max="2556" width="9.08984375" style="50"/>
    <col min="2557" max="2557" width="12.81640625" style="50" customWidth="1"/>
    <col min="2558" max="2559" width="0" style="50" hidden="1" customWidth="1"/>
    <col min="2560" max="2560" width="18.1796875" style="50" customWidth="1"/>
    <col min="2561" max="2561" width="64.81640625" style="50" customWidth="1"/>
    <col min="2562" max="2565" width="9.08984375" style="50"/>
    <col min="2566" max="2566" width="14.81640625" style="50" customWidth="1"/>
    <col min="2567" max="2810" width="9.08984375" style="50"/>
    <col min="2811" max="2811" width="37.81640625" style="50" customWidth="1"/>
    <col min="2812" max="2812" width="9.08984375" style="50"/>
    <col min="2813" max="2813" width="12.81640625" style="50" customWidth="1"/>
    <col min="2814" max="2815" width="0" style="50" hidden="1" customWidth="1"/>
    <col min="2816" max="2816" width="18.1796875" style="50" customWidth="1"/>
    <col min="2817" max="2817" width="64.81640625" style="50" customWidth="1"/>
    <col min="2818" max="2821" width="9.08984375" style="50"/>
    <col min="2822" max="2822" width="14.81640625" style="50" customWidth="1"/>
    <col min="2823" max="3066" width="9.08984375" style="50"/>
    <col min="3067" max="3067" width="37.81640625" style="50" customWidth="1"/>
    <col min="3068" max="3068" width="9.08984375" style="50"/>
    <col min="3069" max="3069" width="12.81640625" style="50" customWidth="1"/>
    <col min="3070" max="3071" width="0" style="50" hidden="1" customWidth="1"/>
    <col min="3072" max="3072" width="18.1796875" style="50" customWidth="1"/>
    <col min="3073" max="3073" width="64.81640625" style="50" customWidth="1"/>
    <col min="3074" max="3077" width="9.08984375" style="50"/>
    <col min="3078" max="3078" width="14.81640625" style="50" customWidth="1"/>
    <col min="3079" max="3322" width="9.08984375" style="50"/>
    <col min="3323" max="3323" width="37.81640625" style="50" customWidth="1"/>
    <col min="3324" max="3324" width="9.08984375" style="50"/>
    <col min="3325" max="3325" width="12.81640625" style="50" customWidth="1"/>
    <col min="3326" max="3327" width="0" style="50" hidden="1" customWidth="1"/>
    <col min="3328" max="3328" width="18.1796875" style="50" customWidth="1"/>
    <col min="3329" max="3329" width="64.81640625" style="50" customWidth="1"/>
    <col min="3330" max="3333" width="9.08984375" style="50"/>
    <col min="3334" max="3334" width="14.81640625" style="50" customWidth="1"/>
    <col min="3335" max="3578" width="9.08984375" style="50"/>
    <col min="3579" max="3579" width="37.81640625" style="50" customWidth="1"/>
    <col min="3580" max="3580" width="9.08984375" style="50"/>
    <col min="3581" max="3581" width="12.81640625" style="50" customWidth="1"/>
    <col min="3582" max="3583" width="0" style="50" hidden="1" customWidth="1"/>
    <col min="3584" max="3584" width="18.1796875" style="50" customWidth="1"/>
    <col min="3585" max="3585" width="64.81640625" style="50" customWidth="1"/>
    <col min="3586" max="3589" width="9.08984375" style="50"/>
    <col min="3590" max="3590" width="14.81640625" style="50" customWidth="1"/>
    <col min="3591" max="3834" width="9.08984375" style="50"/>
    <col min="3835" max="3835" width="37.81640625" style="50" customWidth="1"/>
    <col min="3836" max="3836" width="9.08984375" style="50"/>
    <col min="3837" max="3837" width="12.81640625" style="50" customWidth="1"/>
    <col min="3838" max="3839" width="0" style="50" hidden="1" customWidth="1"/>
    <col min="3840" max="3840" width="18.1796875" style="50" customWidth="1"/>
    <col min="3841" max="3841" width="64.81640625" style="50" customWidth="1"/>
    <col min="3842" max="3845" width="9.08984375" style="50"/>
    <col min="3846" max="3846" width="14.81640625" style="50" customWidth="1"/>
    <col min="3847" max="4090" width="9.08984375" style="50"/>
    <col min="4091" max="4091" width="37.81640625" style="50" customWidth="1"/>
    <col min="4092" max="4092" width="9.08984375" style="50"/>
    <col min="4093" max="4093" width="12.81640625" style="50" customWidth="1"/>
    <col min="4094" max="4095" width="0" style="50" hidden="1" customWidth="1"/>
    <col min="4096" max="4096" width="18.1796875" style="50" customWidth="1"/>
    <col min="4097" max="4097" width="64.81640625" style="50" customWidth="1"/>
    <col min="4098" max="4101" width="9.08984375" style="50"/>
    <col min="4102" max="4102" width="14.81640625" style="50" customWidth="1"/>
    <col min="4103" max="4346" width="9.08984375" style="50"/>
    <col min="4347" max="4347" width="37.81640625" style="50" customWidth="1"/>
    <col min="4348" max="4348" width="9.08984375" style="50"/>
    <col min="4349" max="4349" width="12.81640625" style="50" customWidth="1"/>
    <col min="4350" max="4351" width="0" style="50" hidden="1" customWidth="1"/>
    <col min="4352" max="4352" width="18.1796875" style="50" customWidth="1"/>
    <col min="4353" max="4353" width="64.81640625" style="50" customWidth="1"/>
    <col min="4354" max="4357" width="9.08984375" style="50"/>
    <col min="4358" max="4358" width="14.81640625" style="50" customWidth="1"/>
    <col min="4359" max="4602" width="9.08984375" style="50"/>
    <col min="4603" max="4603" width="37.81640625" style="50" customWidth="1"/>
    <col min="4604" max="4604" width="9.08984375" style="50"/>
    <col min="4605" max="4605" width="12.81640625" style="50" customWidth="1"/>
    <col min="4606" max="4607" width="0" style="50" hidden="1" customWidth="1"/>
    <col min="4608" max="4608" width="18.1796875" style="50" customWidth="1"/>
    <col min="4609" max="4609" width="64.81640625" style="50" customWidth="1"/>
    <col min="4610" max="4613" width="9.08984375" style="50"/>
    <col min="4614" max="4614" width="14.81640625" style="50" customWidth="1"/>
    <col min="4615" max="4858" width="9.08984375" style="50"/>
    <col min="4859" max="4859" width="37.81640625" style="50" customWidth="1"/>
    <col min="4860" max="4860" width="9.08984375" style="50"/>
    <col min="4861" max="4861" width="12.81640625" style="50" customWidth="1"/>
    <col min="4862" max="4863" width="0" style="50" hidden="1" customWidth="1"/>
    <col min="4864" max="4864" width="18.1796875" style="50" customWidth="1"/>
    <col min="4865" max="4865" width="64.81640625" style="50" customWidth="1"/>
    <col min="4866" max="4869" width="9.08984375" style="50"/>
    <col min="4870" max="4870" width="14.81640625" style="50" customWidth="1"/>
    <col min="4871" max="5114" width="9.08984375" style="50"/>
    <col min="5115" max="5115" width="37.81640625" style="50" customWidth="1"/>
    <col min="5116" max="5116" width="9.08984375" style="50"/>
    <col min="5117" max="5117" width="12.81640625" style="50" customWidth="1"/>
    <col min="5118" max="5119" width="0" style="50" hidden="1" customWidth="1"/>
    <col min="5120" max="5120" width="18.1796875" style="50" customWidth="1"/>
    <col min="5121" max="5121" width="64.81640625" style="50" customWidth="1"/>
    <col min="5122" max="5125" width="9.08984375" style="50"/>
    <col min="5126" max="5126" width="14.81640625" style="50" customWidth="1"/>
    <col min="5127" max="5370" width="9.08984375" style="50"/>
    <col min="5371" max="5371" width="37.81640625" style="50" customWidth="1"/>
    <col min="5372" max="5372" width="9.08984375" style="50"/>
    <col min="5373" max="5373" width="12.81640625" style="50" customWidth="1"/>
    <col min="5374" max="5375" width="0" style="50" hidden="1" customWidth="1"/>
    <col min="5376" max="5376" width="18.1796875" style="50" customWidth="1"/>
    <col min="5377" max="5377" width="64.81640625" style="50" customWidth="1"/>
    <col min="5378" max="5381" width="9.08984375" style="50"/>
    <col min="5382" max="5382" width="14.81640625" style="50" customWidth="1"/>
    <col min="5383" max="5626" width="9.08984375" style="50"/>
    <col min="5627" max="5627" width="37.81640625" style="50" customWidth="1"/>
    <col min="5628" max="5628" width="9.08984375" style="50"/>
    <col min="5629" max="5629" width="12.81640625" style="50" customWidth="1"/>
    <col min="5630" max="5631" width="0" style="50" hidden="1" customWidth="1"/>
    <col min="5632" max="5632" width="18.1796875" style="50" customWidth="1"/>
    <col min="5633" max="5633" width="64.81640625" style="50" customWidth="1"/>
    <col min="5634" max="5637" width="9.08984375" style="50"/>
    <col min="5638" max="5638" width="14.81640625" style="50" customWidth="1"/>
    <col min="5639" max="5882" width="9.08984375" style="50"/>
    <col min="5883" max="5883" width="37.81640625" style="50" customWidth="1"/>
    <col min="5884" max="5884" width="9.08984375" style="50"/>
    <col min="5885" max="5885" width="12.81640625" style="50" customWidth="1"/>
    <col min="5886" max="5887" width="0" style="50" hidden="1" customWidth="1"/>
    <col min="5888" max="5888" width="18.1796875" style="50" customWidth="1"/>
    <col min="5889" max="5889" width="64.81640625" style="50" customWidth="1"/>
    <col min="5890" max="5893" width="9.08984375" style="50"/>
    <col min="5894" max="5894" width="14.81640625" style="50" customWidth="1"/>
    <col min="5895" max="6138" width="9.08984375" style="50"/>
    <col min="6139" max="6139" width="37.81640625" style="50" customWidth="1"/>
    <col min="6140" max="6140" width="9.08984375" style="50"/>
    <col min="6141" max="6141" width="12.81640625" style="50" customWidth="1"/>
    <col min="6142" max="6143" width="0" style="50" hidden="1" customWidth="1"/>
    <col min="6144" max="6144" width="18.1796875" style="50" customWidth="1"/>
    <col min="6145" max="6145" width="64.81640625" style="50" customWidth="1"/>
    <col min="6146" max="6149" width="9.08984375" style="50"/>
    <col min="6150" max="6150" width="14.81640625" style="50" customWidth="1"/>
    <col min="6151" max="6394" width="9.08984375" style="50"/>
    <col min="6395" max="6395" width="37.81640625" style="50" customWidth="1"/>
    <col min="6396" max="6396" width="9.08984375" style="50"/>
    <col min="6397" max="6397" width="12.81640625" style="50" customWidth="1"/>
    <col min="6398" max="6399" width="0" style="50" hidden="1" customWidth="1"/>
    <col min="6400" max="6400" width="18.1796875" style="50" customWidth="1"/>
    <col min="6401" max="6401" width="64.81640625" style="50" customWidth="1"/>
    <col min="6402" max="6405" width="9.08984375" style="50"/>
    <col min="6406" max="6406" width="14.81640625" style="50" customWidth="1"/>
    <col min="6407" max="6650" width="9.08984375" style="50"/>
    <col min="6651" max="6651" width="37.81640625" style="50" customWidth="1"/>
    <col min="6652" max="6652" width="9.08984375" style="50"/>
    <col min="6653" max="6653" width="12.81640625" style="50" customWidth="1"/>
    <col min="6654" max="6655" width="0" style="50" hidden="1" customWidth="1"/>
    <col min="6656" max="6656" width="18.1796875" style="50" customWidth="1"/>
    <col min="6657" max="6657" width="64.81640625" style="50" customWidth="1"/>
    <col min="6658" max="6661" width="9.08984375" style="50"/>
    <col min="6662" max="6662" width="14.81640625" style="50" customWidth="1"/>
    <col min="6663" max="6906" width="9.08984375" style="50"/>
    <col min="6907" max="6907" width="37.81640625" style="50" customWidth="1"/>
    <col min="6908" max="6908" width="9.08984375" style="50"/>
    <col min="6909" max="6909" width="12.81640625" style="50" customWidth="1"/>
    <col min="6910" max="6911" width="0" style="50" hidden="1" customWidth="1"/>
    <col min="6912" max="6912" width="18.1796875" style="50" customWidth="1"/>
    <col min="6913" max="6913" width="64.81640625" style="50" customWidth="1"/>
    <col min="6914" max="6917" width="9.08984375" style="50"/>
    <col min="6918" max="6918" width="14.81640625" style="50" customWidth="1"/>
    <col min="6919" max="7162" width="9.08984375" style="50"/>
    <col min="7163" max="7163" width="37.81640625" style="50" customWidth="1"/>
    <col min="7164" max="7164" width="9.08984375" style="50"/>
    <col min="7165" max="7165" width="12.81640625" style="50" customWidth="1"/>
    <col min="7166" max="7167" width="0" style="50" hidden="1" customWidth="1"/>
    <col min="7168" max="7168" width="18.1796875" style="50" customWidth="1"/>
    <col min="7169" max="7169" width="64.81640625" style="50" customWidth="1"/>
    <col min="7170" max="7173" width="9.08984375" style="50"/>
    <col min="7174" max="7174" width="14.81640625" style="50" customWidth="1"/>
    <col min="7175" max="7418" width="9.08984375" style="50"/>
    <col min="7419" max="7419" width="37.81640625" style="50" customWidth="1"/>
    <col min="7420" max="7420" width="9.08984375" style="50"/>
    <col min="7421" max="7421" width="12.81640625" style="50" customWidth="1"/>
    <col min="7422" max="7423" width="0" style="50" hidden="1" customWidth="1"/>
    <col min="7424" max="7424" width="18.1796875" style="50" customWidth="1"/>
    <col min="7425" max="7425" width="64.81640625" style="50" customWidth="1"/>
    <col min="7426" max="7429" width="9.08984375" style="50"/>
    <col min="7430" max="7430" width="14.81640625" style="50" customWidth="1"/>
    <col min="7431" max="7674" width="9.08984375" style="50"/>
    <col min="7675" max="7675" width="37.81640625" style="50" customWidth="1"/>
    <col min="7676" max="7676" width="9.08984375" style="50"/>
    <col min="7677" max="7677" width="12.81640625" style="50" customWidth="1"/>
    <col min="7678" max="7679" width="0" style="50" hidden="1" customWidth="1"/>
    <col min="7680" max="7680" width="18.1796875" style="50" customWidth="1"/>
    <col min="7681" max="7681" width="64.81640625" style="50" customWidth="1"/>
    <col min="7682" max="7685" width="9.08984375" style="50"/>
    <col min="7686" max="7686" width="14.81640625" style="50" customWidth="1"/>
    <col min="7687" max="7930" width="9.08984375" style="50"/>
    <col min="7931" max="7931" width="37.81640625" style="50" customWidth="1"/>
    <col min="7932" max="7932" width="9.08984375" style="50"/>
    <col min="7933" max="7933" width="12.81640625" style="50" customWidth="1"/>
    <col min="7934" max="7935" width="0" style="50" hidden="1" customWidth="1"/>
    <col min="7936" max="7936" width="18.1796875" style="50" customWidth="1"/>
    <col min="7937" max="7937" width="64.81640625" style="50" customWidth="1"/>
    <col min="7938" max="7941" width="9.08984375" style="50"/>
    <col min="7942" max="7942" width="14.81640625" style="50" customWidth="1"/>
    <col min="7943" max="8186" width="9.08984375" style="50"/>
    <col min="8187" max="8187" width="37.81640625" style="50" customWidth="1"/>
    <col min="8188" max="8188" width="9.08984375" style="50"/>
    <col min="8189" max="8189" width="12.81640625" style="50" customWidth="1"/>
    <col min="8190" max="8191" width="0" style="50" hidden="1" customWidth="1"/>
    <col min="8192" max="8192" width="18.1796875" style="50" customWidth="1"/>
    <col min="8193" max="8193" width="64.81640625" style="50" customWidth="1"/>
    <col min="8194" max="8197" width="9.08984375" style="50"/>
    <col min="8198" max="8198" width="14.81640625" style="50" customWidth="1"/>
    <col min="8199" max="8442" width="9.08984375" style="50"/>
    <col min="8443" max="8443" width="37.81640625" style="50" customWidth="1"/>
    <col min="8444" max="8444" width="9.08984375" style="50"/>
    <col min="8445" max="8445" width="12.81640625" style="50" customWidth="1"/>
    <col min="8446" max="8447" width="0" style="50" hidden="1" customWidth="1"/>
    <col min="8448" max="8448" width="18.1796875" style="50" customWidth="1"/>
    <col min="8449" max="8449" width="64.81640625" style="50" customWidth="1"/>
    <col min="8450" max="8453" width="9.08984375" style="50"/>
    <col min="8454" max="8454" width="14.81640625" style="50" customWidth="1"/>
    <col min="8455" max="8698" width="9.08984375" style="50"/>
    <col min="8699" max="8699" width="37.81640625" style="50" customWidth="1"/>
    <col min="8700" max="8700" width="9.08984375" style="50"/>
    <col min="8701" max="8701" width="12.81640625" style="50" customWidth="1"/>
    <col min="8702" max="8703" width="0" style="50" hidden="1" customWidth="1"/>
    <col min="8704" max="8704" width="18.1796875" style="50" customWidth="1"/>
    <col min="8705" max="8705" width="64.81640625" style="50" customWidth="1"/>
    <col min="8706" max="8709" width="9.08984375" style="50"/>
    <col min="8710" max="8710" width="14.81640625" style="50" customWidth="1"/>
    <col min="8711" max="8954" width="9.08984375" style="50"/>
    <col min="8955" max="8955" width="37.81640625" style="50" customWidth="1"/>
    <col min="8956" max="8956" width="9.08984375" style="50"/>
    <col min="8957" max="8957" width="12.81640625" style="50" customWidth="1"/>
    <col min="8958" max="8959" width="0" style="50" hidden="1" customWidth="1"/>
    <col min="8960" max="8960" width="18.1796875" style="50" customWidth="1"/>
    <col min="8961" max="8961" width="64.81640625" style="50" customWidth="1"/>
    <col min="8962" max="8965" width="9.08984375" style="50"/>
    <col min="8966" max="8966" width="14.81640625" style="50" customWidth="1"/>
    <col min="8967" max="9210" width="9.08984375" style="50"/>
    <col min="9211" max="9211" width="37.81640625" style="50" customWidth="1"/>
    <col min="9212" max="9212" width="9.08984375" style="50"/>
    <col min="9213" max="9213" width="12.81640625" style="50" customWidth="1"/>
    <col min="9214" max="9215" width="0" style="50" hidden="1" customWidth="1"/>
    <col min="9216" max="9216" width="18.1796875" style="50" customWidth="1"/>
    <col min="9217" max="9217" width="64.81640625" style="50" customWidth="1"/>
    <col min="9218" max="9221" width="9.08984375" style="50"/>
    <col min="9222" max="9222" width="14.81640625" style="50" customWidth="1"/>
    <col min="9223" max="9466" width="9.08984375" style="50"/>
    <col min="9467" max="9467" width="37.81640625" style="50" customWidth="1"/>
    <col min="9468" max="9468" width="9.08984375" style="50"/>
    <col min="9469" max="9469" width="12.81640625" style="50" customWidth="1"/>
    <col min="9470" max="9471" width="0" style="50" hidden="1" customWidth="1"/>
    <col min="9472" max="9472" width="18.1796875" style="50" customWidth="1"/>
    <col min="9473" max="9473" width="64.81640625" style="50" customWidth="1"/>
    <col min="9474" max="9477" width="9.08984375" style="50"/>
    <col min="9478" max="9478" width="14.81640625" style="50" customWidth="1"/>
    <col min="9479" max="9722" width="9.08984375" style="50"/>
    <col min="9723" max="9723" width="37.81640625" style="50" customWidth="1"/>
    <col min="9724" max="9724" width="9.08984375" style="50"/>
    <col min="9725" max="9725" width="12.81640625" style="50" customWidth="1"/>
    <col min="9726" max="9727" width="0" style="50" hidden="1" customWidth="1"/>
    <col min="9728" max="9728" width="18.1796875" style="50" customWidth="1"/>
    <col min="9729" max="9729" width="64.81640625" style="50" customWidth="1"/>
    <col min="9730" max="9733" width="9.08984375" style="50"/>
    <col min="9734" max="9734" width="14.81640625" style="50" customWidth="1"/>
    <col min="9735" max="9978" width="9.08984375" style="50"/>
    <col min="9979" max="9979" width="37.81640625" style="50" customWidth="1"/>
    <col min="9980" max="9980" width="9.08984375" style="50"/>
    <col min="9981" max="9981" width="12.81640625" style="50" customWidth="1"/>
    <col min="9982" max="9983" width="0" style="50" hidden="1" customWidth="1"/>
    <col min="9984" max="9984" width="18.1796875" style="50" customWidth="1"/>
    <col min="9985" max="9985" width="64.81640625" style="50" customWidth="1"/>
    <col min="9986" max="9989" width="9.08984375" style="50"/>
    <col min="9990" max="9990" width="14.81640625" style="50" customWidth="1"/>
    <col min="9991" max="10234" width="9.08984375" style="50"/>
    <col min="10235" max="10235" width="37.81640625" style="50" customWidth="1"/>
    <col min="10236" max="10236" width="9.08984375" style="50"/>
    <col min="10237" max="10237" width="12.81640625" style="50" customWidth="1"/>
    <col min="10238" max="10239" width="0" style="50" hidden="1" customWidth="1"/>
    <col min="10240" max="10240" width="18.1796875" style="50" customWidth="1"/>
    <col min="10241" max="10241" width="64.81640625" style="50" customWidth="1"/>
    <col min="10242" max="10245" width="9.08984375" style="50"/>
    <col min="10246" max="10246" width="14.81640625" style="50" customWidth="1"/>
    <col min="10247" max="10490" width="9.08984375" style="50"/>
    <col min="10491" max="10491" width="37.81640625" style="50" customWidth="1"/>
    <col min="10492" max="10492" width="9.08984375" style="50"/>
    <col min="10493" max="10493" width="12.81640625" style="50" customWidth="1"/>
    <col min="10494" max="10495" width="0" style="50" hidden="1" customWidth="1"/>
    <col min="10496" max="10496" width="18.1796875" style="50" customWidth="1"/>
    <col min="10497" max="10497" width="64.81640625" style="50" customWidth="1"/>
    <col min="10498" max="10501" width="9.08984375" style="50"/>
    <col min="10502" max="10502" width="14.81640625" style="50" customWidth="1"/>
    <col min="10503" max="10746" width="9.08984375" style="50"/>
    <col min="10747" max="10747" width="37.81640625" style="50" customWidth="1"/>
    <col min="10748" max="10748" width="9.08984375" style="50"/>
    <col min="10749" max="10749" width="12.81640625" style="50" customWidth="1"/>
    <col min="10750" max="10751" width="0" style="50" hidden="1" customWidth="1"/>
    <col min="10752" max="10752" width="18.1796875" style="50" customWidth="1"/>
    <col min="10753" max="10753" width="64.81640625" style="50" customWidth="1"/>
    <col min="10754" max="10757" width="9.08984375" style="50"/>
    <col min="10758" max="10758" width="14.81640625" style="50" customWidth="1"/>
    <col min="10759" max="11002" width="9.08984375" style="50"/>
    <col min="11003" max="11003" width="37.81640625" style="50" customWidth="1"/>
    <col min="11004" max="11004" width="9.08984375" style="50"/>
    <col min="11005" max="11005" width="12.81640625" style="50" customWidth="1"/>
    <col min="11006" max="11007" width="0" style="50" hidden="1" customWidth="1"/>
    <col min="11008" max="11008" width="18.1796875" style="50" customWidth="1"/>
    <col min="11009" max="11009" width="64.81640625" style="50" customWidth="1"/>
    <col min="11010" max="11013" width="9.08984375" style="50"/>
    <col min="11014" max="11014" width="14.81640625" style="50" customWidth="1"/>
    <col min="11015" max="11258" width="9.08984375" style="50"/>
    <col min="11259" max="11259" width="37.81640625" style="50" customWidth="1"/>
    <col min="11260" max="11260" width="9.08984375" style="50"/>
    <col min="11261" max="11261" width="12.81640625" style="50" customWidth="1"/>
    <col min="11262" max="11263" width="0" style="50" hidden="1" customWidth="1"/>
    <col min="11264" max="11264" width="18.1796875" style="50" customWidth="1"/>
    <col min="11265" max="11265" width="64.81640625" style="50" customWidth="1"/>
    <col min="11266" max="11269" width="9.08984375" style="50"/>
    <col min="11270" max="11270" width="14.81640625" style="50" customWidth="1"/>
    <col min="11271" max="11514" width="9.08984375" style="50"/>
    <col min="11515" max="11515" width="37.81640625" style="50" customWidth="1"/>
    <col min="11516" max="11516" width="9.08984375" style="50"/>
    <col min="11517" max="11517" width="12.81640625" style="50" customWidth="1"/>
    <col min="11518" max="11519" width="0" style="50" hidden="1" customWidth="1"/>
    <col min="11520" max="11520" width="18.1796875" style="50" customWidth="1"/>
    <col min="11521" max="11521" width="64.81640625" style="50" customWidth="1"/>
    <col min="11522" max="11525" width="9.08984375" style="50"/>
    <col min="11526" max="11526" width="14.81640625" style="50" customWidth="1"/>
    <col min="11527" max="11770" width="9.08984375" style="50"/>
    <col min="11771" max="11771" width="37.81640625" style="50" customWidth="1"/>
    <col min="11772" max="11772" width="9.08984375" style="50"/>
    <col min="11773" max="11773" width="12.81640625" style="50" customWidth="1"/>
    <col min="11774" max="11775" width="0" style="50" hidden="1" customWidth="1"/>
    <col min="11776" max="11776" width="18.1796875" style="50" customWidth="1"/>
    <col min="11777" max="11777" width="64.81640625" style="50" customWidth="1"/>
    <col min="11778" max="11781" width="9.08984375" style="50"/>
    <col min="11782" max="11782" width="14.81640625" style="50" customWidth="1"/>
    <col min="11783" max="12026" width="9.08984375" style="50"/>
    <col min="12027" max="12027" width="37.81640625" style="50" customWidth="1"/>
    <col min="12028" max="12028" width="9.08984375" style="50"/>
    <col min="12029" max="12029" width="12.81640625" style="50" customWidth="1"/>
    <col min="12030" max="12031" width="0" style="50" hidden="1" customWidth="1"/>
    <col min="12032" max="12032" width="18.1796875" style="50" customWidth="1"/>
    <col min="12033" max="12033" width="64.81640625" style="50" customWidth="1"/>
    <col min="12034" max="12037" width="9.08984375" style="50"/>
    <col min="12038" max="12038" width="14.81640625" style="50" customWidth="1"/>
    <col min="12039" max="12282" width="9.08984375" style="50"/>
    <col min="12283" max="12283" width="37.81640625" style="50" customWidth="1"/>
    <col min="12284" max="12284" width="9.08984375" style="50"/>
    <col min="12285" max="12285" width="12.81640625" style="50" customWidth="1"/>
    <col min="12286" max="12287" width="0" style="50" hidden="1" customWidth="1"/>
    <col min="12288" max="12288" width="18.1796875" style="50" customWidth="1"/>
    <col min="12289" max="12289" width="64.81640625" style="50" customWidth="1"/>
    <col min="12290" max="12293" width="9.08984375" style="50"/>
    <col min="12294" max="12294" width="14.81640625" style="50" customWidth="1"/>
    <col min="12295" max="12538" width="9.08984375" style="50"/>
    <col min="12539" max="12539" width="37.81640625" style="50" customWidth="1"/>
    <col min="12540" max="12540" width="9.08984375" style="50"/>
    <col min="12541" max="12541" width="12.81640625" style="50" customWidth="1"/>
    <col min="12542" max="12543" width="0" style="50" hidden="1" customWidth="1"/>
    <col min="12544" max="12544" width="18.1796875" style="50" customWidth="1"/>
    <col min="12545" max="12545" width="64.81640625" style="50" customWidth="1"/>
    <col min="12546" max="12549" width="9.08984375" style="50"/>
    <col min="12550" max="12550" width="14.81640625" style="50" customWidth="1"/>
    <col min="12551" max="12794" width="9.08984375" style="50"/>
    <col min="12795" max="12795" width="37.81640625" style="50" customWidth="1"/>
    <col min="12796" max="12796" width="9.08984375" style="50"/>
    <col min="12797" max="12797" width="12.81640625" style="50" customWidth="1"/>
    <col min="12798" max="12799" width="0" style="50" hidden="1" customWidth="1"/>
    <col min="12800" max="12800" width="18.1796875" style="50" customWidth="1"/>
    <col min="12801" max="12801" width="64.81640625" style="50" customWidth="1"/>
    <col min="12802" max="12805" width="9.08984375" style="50"/>
    <col min="12806" max="12806" width="14.81640625" style="50" customWidth="1"/>
    <col min="12807" max="13050" width="9.08984375" style="50"/>
    <col min="13051" max="13051" width="37.81640625" style="50" customWidth="1"/>
    <col min="13052" max="13052" width="9.08984375" style="50"/>
    <col min="13053" max="13053" width="12.81640625" style="50" customWidth="1"/>
    <col min="13054" max="13055" width="0" style="50" hidden="1" customWidth="1"/>
    <col min="13056" max="13056" width="18.1796875" style="50" customWidth="1"/>
    <col min="13057" max="13057" width="64.81640625" style="50" customWidth="1"/>
    <col min="13058" max="13061" width="9.08984375" style="50"/>
    <col min="13062" max="13062" width="14.81640625" style="50" customWidth="1"/>
    <col min="13063" max="13306" width="9.08984375" style="50"/>
    <col min="13307" max="13307" width="37.81640625" style="50" customWidth="1"/>
    <col min="13308" max="13308" width="9.08984375" style="50"/>
    <col min="13309" max="13309" width="12.81640625" style="50" customWidth="1"/>
    <col min="13310" max="13311" width="0" style="50" hidden="1" customWidth="1"/>
    <col min="13312" max="13312" width="18.1796875" style="50" customWidth="1"/>
    <col min="13313" max="13313" width="64.81640625" style="50" customWidth="1"/>
    <col min="13314" max="13317" width="9.08984375" style="50"/>
    <col min="13318" max="13318" width="14.81640625" style="50" customWidth="1"/>
    <col min="13319" max="13562" width="9.08984375" style="50"/>
    <col min="13563" max="13563" width="37.81640625" style="50" customWidth="1"/>
    <col min="13564" max="13564" width="9.08984375" style="50"/>
    <col min="13565" max="13565" width="12.81640625" style="50" customWidth="1"/>
    <col min="13566" max="13567" width="0" style="50" hidden="1" customWidth="1"/>
    <col min="13568" max="13568" width="18.1796875" style="50" customWidth="1"/>
    <col min="13569" max="13569" width="64.81640625" style="50" customWidth="1"/>
    <col min="13570" max="13573" width="9.08984375" style="50"/>
    <col min="13574" max="13574" width="14.81640625" style="50" customWidth="1"/>
    <col min="13575" max="13818" width="9.08984375" style="50"/>
    <col min="13819" max="13819" width="37.81640625" style="50" customWidth="1"/>
    <col min="13820" max="13820" width="9.08984375" style="50"/>
    <col min="13821" max="13821" width="12.81640625" style="50" customWidth="1"/>
    <col min="13822" max="13823" width="0" style="50" hidden="1" customWidth="1"/>
    <col min="13824" max="13824" width="18.1796875" style="50" customWidth="1"/>
    <col min="13825" max="13825" width="64.81640625" style="50" customWidth="1"/>
    <col min="13826" max="13829" width="9.08984375" style="50"/>
    <col min="13830" max="13830" width="14.81640625" style="50" customWidth="1"/>
    <col min="13831" max="14074" width="9.08984375" style="50"/>
    <col min="14075" max="14075" width="37.81640625" style="50" customWidth="1"/>
    <col min="14076" max="14076" width="9.08984375" style="50"/>
    <col min="14077" max="14077" width="12.81640625" style="50" customWidth="1"/>
    <col min="14078" max="14079" width="0" style="50" hidden="1" customWidth="1"/>
    <col min="14080" max="14080" width="18.1796875" style="50" customWidth="1"/>
    <col min="14081" max="14081" width="64.81640625" style="50" customWidth="1"/>
    <col min="14082" max="14085" width="9.08984375" style="50"/>
    <col min="14086" max="14086" width="14.81640625" style="50" customWidth="1"/>
    <col min="14087" max="14330" width="9.08984375" style="50"/>
    <col min="14331" max="14331" width="37.81640625" style="50" customWidth="1"/>
    <col min="14332" max="14332" width="9.08984375" style="50"/>
    <col min="14333" max="14333" width="12.81640625" style="50" customWidth="1"/>
    <col min="14334" max="14335" width="0" style="50" hidden="1" customWidth="1"/>
    <col min="14336" max="14336" width="18.1796875" style="50" customWidth="1"/>
    <col min="14337" max="14337" width="64.81640625" style="50" customWidth="1"/>
    <col min="14338" max="14341" width="9.08984375" style="50"/>
    <col min="14342" max="14342" width="14.81640625" style="50" customWidth="1"/>
    <col min="14343" max="14586" width="9.08984375" style="50"/>
    <col min="14587" max="14587" width="37.81640625" style="50" customWidth="1"/>
    <col min="14588" max="14588" width="9.08984375" style="50"/>
    <col min="14589" max="14589" width="12.81640625" style="50" customWidth="1"/>
    <col min="14590" max="14591" width="0" style="50" hidden="1" customWidth="1"/>
    <col min="14592" max="14592" width="18.1796875" style="50" customWidth="1"/>
    <col min="14593" max="14593" width="64.81640625" style="50" customWidth="1"/>
    <col min="14594" max="14597" width="9.08984375" style="50"/>
    <col min="14598" max="14598" width="14.81640625" style="50" customWidth="1"/>
    <col min="14599" max="14842" width="9.08984375" style="50"/>
    <col min="14843" max="14843" width="37.81640625" style="50" customWidth="1"/>
    <col min="14844" max="14844" width="9.08984375" style="50"/>
    <col min="14845" max="14845" width="12.81640625" style="50" customWidth="1"/>
    <col min="14846" max="14847" width="0" style="50" hidden="1" customWidth="1"/>
    <col min="14848" max="14848" width="18.1796875" style="50" customWidth="1"/>
    <col min="14849" max="14849" width="64.81640625" style="50" customWidth="1"/>
    <col min="14850" max="14853" width="9.08984375" style="50"/>
    <col min="14854" max="14854" width="14.81640625" style="50" customWidth="1"/>
    <col min="14855" max="15098" width="9.08984375" style="50"/>
    <col min="15099" max="15099" width="37.81640625" style="50" customWidth="1"/>
    <col min="15100" max="15100" width="9.08984375" style="50"/>
    <col min="15101" max="15101" width="12.81640625" style="50" customWidth="1"/>
    <col min="15102" max="15103" width="0" style="50" hidden="1" customWidth="1"/>
    <col min="15104" max="15104" width="18.1796875" style="50" customWidth="1"/>
    <col min="15105" max="15105" width="64.81640625" style="50" customWidth="1"/>
    <col min="15106" max="15109" width="9.08984375" style="50"/>
    <col min="15110" max="15110" width="14.81640625" style="50" customWidth="1"/>
    <col min="15111" max="15354" width="9.08984375" style="50"/>
    <col min="15355" max="15355" width="37.81640625" style="50" customWidth="1"/>
    <col min="15356" max="15356" width="9.08984375" style="50"/>
    <col min="15357" max="15357" width="12.81640625" style="50" customWidth="1"/>
    <col min="15358" max="15359" width="0" style="50" hidden="1" customWidth="1"/>
    <col min="15360" max="15360" width="18.1796875" style="50" customWidth="1"/>
    <col min="15361" max="15361" width="64.81640625" style="50" customWidth="1"/>
    <col min="15362" max="15365" width="9.08984375" style="50"/>
    <col min="15366" max="15366" width="14.81640625" style="50" customWidth="1"/>
    <col min="15367" max="15610" width="9.08984375" style="50"/>
    <col min="15611" max="15611" width="37.81640625" style="50" customWidth="1"/>
    <col min="15612" max="15612" width="9.08984375" style="50"/>
    <col min="15613" max="15613" width="12.81640625" style="50" customWidth="1"/>
    <col min="15614" max="15615" width="0" style="50" hidden="1" customWidth="1"/>
    <col min="15616" max="15616" width="18.1796875" style="50" customWidth="1"/>
    <col min="15617" max="15617" width="64.81640625" style="50" customWidth="1"/>
    <col min="15618" max="15621" width="9.08984375" style="50"/>
    <col min="15622" max="15622" width="14.81640625" style="50" customWidth="1"/>
    <col min="15623" max="15866" width="9.08984375" style="50"/>
    <col min="15867" max="15867" width="37.81640625" style="50" customWidth="1"/>
    <col min="15868" max="15868" width="9.08984375" style="50"/>
    <col min="15869" max="15869" width="12.81640625" style="50" customWidth="1"/>
    <col min="15870" max="15871" width="0" style="50" hidden="1" customWidth="1"/>
    <col min="15872" max="15872" width="18.1796875" style="50" customWidth="1"/>
    <col min="15873" max="15873" width="64.81640625" style="50" customWidth="1"/>
    <col min="15874" max="15877" width="9.08984375" style="50"/>
    <col min="15878" max="15878" width="14.81640625" style="50" customWidth="1"/>
    <col min="15879" max="16122" width="9.08984375" style="50"/>
    <col min="16123" max="16123" width="37.81640625" style="50" customWidth="1"/>
    <col min="16124" max="16124" width="9.08984375" style="50"/>
    <col min="16125" max="16125" width="12.81640625" style="50" customWidth="1"/>
    <col min="16126" max="16127" width="0" style="50" hidden="1" customWidth="1"/>
    <col min="16128" max="16128" width="18.1796875" style="50" customWidth="1"/>
    <col min="16129" max="16129" width="64.81640625" style="50" customWidth="1"/>
    <col min="16130" max="16133" width="9.08984375" style="50"/>
    <col min="16134" max="16134" width="14.81640625" style="50" customWidth="1"/>
    <col min="16135" max="16384" width="9.08984375" style="50"/>
  </cols>
  <sheetData>
    <row r="1" spans="1:10" ht="18.75" customHeight="1" x14ac:dyDescent="0.35">
      <c r="A1" s="361"/>
      <c r="B1" s="361"/>
      <c r="C1" s="361"/>
      <c r="D1" s="361"/>
      <c r="E1" s="361"/>
      <c r="F1" s="361"/>
      <c r="G1" s="361"/>
      <c r="H1" s="361"/>
      <c r="I1" s="361"/>
      <c r="J1" s="361"/>
    </row>
    <row r="2" spans="1:10" ht="20" x14ac:dyDescent="0.35">
      <c r="A2" s="251" t="s">
        <v>2</v>
      </c>
      <c r="B2" s="251"/>
      <c r="C2" s="251"/>
      <c r="D2" s="251"/>
      <c r="E2" s="251"/>
      <c r="F2" s="251"/>
      <c r="G2" s="251"/>
      <c r="H2" s="251"/>
      <c r="I2" s="251"/>
      <c r="J2" s="251"/>
    </row>
    <row r="3" spans="1:10" ht="18" x14ac:dyDescent="0.35">
      <c r="A3" s="260"/>
      <c r="B3" s="260"/>
      <c r="C3" s="260"/>
      <c r="D3" s="260"/>
      <c r="E3" s="260"/>
      <c r="F3" s="260"/>
      <c r="G3" s="260"/>
      <c r="H3" s="260"/>
      <c r="I3" s="260"/>
      <c r="J3" s="260"/>
    </row>
    <row r="4" spans="1:10" ht="18"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row>
    <row r="5" spans="1:10" x14ac:dyDescent="0.35">
      <c r="A5" s="263" t="s">
        <v>524</v>
      </c>
      <c r="B5" s="263"/>
      <c r="C5" s="263"/>
      <c r="D5" s="263"/>
      <c r="E5" s="263"/>
      <c r="F5" s="263"/>
      <c r="G5" s="263"/>
      <c r="H5" s="263"/>
      <c r="I5" s="263"/>
      <c r="J5" s="263"/>
    </row>
    <row r="6" spans="1:10" ht="18" x14ac:dyDescent="0.35">
      <c r="A6" s="260"/>
      <c r="B6" s="260"/>
      <c r="C6" s="260"/>
      <c r="D6" s="260"/>
      <c r="E6" s="260"/>
      <c r="F6" s="260"/>
      <c r="G6" s="260"/>
      <c r="H6" s="260"/>
      <c r="I6" s="260"/>
      <c r="J6" s="260"/>
    </row>
    <row r="7" spans="1:10" ht="18" x14ac:dyDescent="0.35">
      <c r="A7" s="268" t="str">
        <f>IF(ISBLANK('1'!C13),CONCATENATE("В разделе 1 формы заполните показатель"," '",'1'!B13,"' "),'1'!C13)</f>
        <v>L_1.1_01_21_06_ОР</v>
      </c>
      <c r="B7" s="268"/>
      <c r="C7" s="268"/>
      <c r="D7" s="268"/>
      <c r="E7" s="268"/>
      <c r="F7" s="268"/>
      <c r="G7" s="268"/>
      <c r="H7" s="268"/>
      <c r="I7" s="268"/>
      <c r="J7" s="268"/>
    </row>
    <row r="8" spans="1:10" x14ac:dyDescent="0.35">
      <c r="A8" s="263" t="s">
        <v>525</v>
      </c>
      <c r="B8" s="263"/>
      <c r="C8" s="263"/>
      <c r="D8" s="263"/>
      <c r="E8" s="263"/>
      <c r="F8" s="263"/>
      <c r="G8" s="263"/>
      <c r="H8" s="263"/>
      <c r="I8" s="263"/>
      <c r="J8" s="263"/>
    </row>
    <row r="9" spans="1:10" ht="18" x14ac:dyDescent="0.35">
      <c r="A9" s="261"/>
      <c r="B9" s="261"/>
      <c r="C9" s="261"/>
      <c r="D9" s="261"/>
      <c r="E9" s="261"/>
      <c r="F9" s="261"/>
      <c r="G9" s="261"/>
      <c r="H9" s="261"/>
      <c r="I9" s="261"/>
      <c r="J9" s="261"/>
    </row>
    <row r="10" spans="1:10" ht="18" x14ac:dyDescent="0.35">
      <c r="A10" s="268" t="str">
        <f>IF(ISBLANK('1'!C14),CONCATENATE("В разделе 1 формы заполните показатель"," '",'1'!B14,"' "),'1'!C14)</f>
        <v>Перепланировка офисного здания в п. Чернянка</v>
      </c>
      <c r="B10" s="268"/>
      <c r="C10" s="268"/>
      <c r="D10" s="268"/>
      <c r="E10" s="268"/>
      <c r="F10" s="268"/>
      <c r="G10" s="268"/>
      <c r="H10" s="268"/>
      <c r="I10" s="268"/>
      <c r="J10" s="268"/>
    </row>
    <row r="11" spans="1:10" x14ac:dyDescent="0.35">
      <c r="A11" s="263" t="s">
        <v>526</v>
      </c>
      <c r="B11" s="263"/>
      <c r="C11" s="263"/>
      <c r="D11" s="263"/>
      <c r="E11" s="263"/>
      <c r="F11" s="263"/>
      <c r="G11" s="263"/>
      <c r="H11" s="263"/>
      <c r="I11" s="263"/>
      <c r="J11" s="263"/>
    </row>
    <row r="12" spans="1:10" x14ac:dyDescent="0.35">
      <c r="A12" s="263"/>
      <c r="B12" s="263"/>
      <c r="C12" s="263"/>
      <c r="D12" s="263"/>
      <c r="E12" s="263"/>
      <c r="F12" s="263"/>
      <c r="G12" s="263"/>
      <c r="H12" s="263"/>
      <c r="I12" s="263"/>
      <c r="J12" s="263"/>
    </row>
    <row r="13" spans="1:10" ht="18" x14ac:dyDescent="0.35">
      <c r="A13" s="26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8"/>
      <c r="C13" s="268"/>
      <c r="D13" s="268"/>
      <c r="E13" s="268"/>
      <c r="F13" s="268"/>
      <c r="G13" s="268"/>
      <c r="H13" s="268"/>
      <c r="I13" s="268"/>
      <c r="J13" s="268"/>
    </row>
    <row r="14" spans="1:10" ht="15.75" customHeight="1" x14ac:dyDescent="0.35">
      <c r="A14" s="361"/>
      <c r="B14" s="361"/>
      <c r="C14" s="361"/>
      <c r="D14" s="361"/>
      <c r="E14" s="361"/>
      <c r="F14" s="361"/>
      <c r="G14" s="361"/>
      <c r="H14" s="361"/>
      <c r="I14" s="361"/>
      <c r="J14" s="361"/>
    </row>
    <row r="15" spans="1:10" ht="17.5" x14ac:dyDescent="0.35">
      <c r="A15" s="265" t="s">
        <v>317</v>
      </c>
      <c r="B15" s="265"/>
      <c r="C15" s="265"/>
      <c r="D15" s="265"/>
      <c r="E15" s="265"/>
      <c r="F15" s="265"/>
      <c r="G15" s="265"/>
      <c r="H15" s="265"/>
      <c r="I15" s="265"/>
      <c r="J15" s="265"/>
    </row>
    <row r="16" spans="1:10" x14ac:dyDescent="0.35">
      <c r="A16" s="362"/>
      <c r="B16" s="362"/>
      <c r="C16" s="362"/>
      <c r="D16" s="362"/>
      <c r="E16" s="362"/>
      <c r="F16" s="362"/>
      <c r="G16" s="362"/>
      <c r="H16" s="362"/>
      <c r="I16" s="362"/>
      <c r="J16" s="362"/>
    </row>
    <row r="17" spans="1:10" ht="28.5" customHeight="1" x14ac:dyDescent="0.35">
      <c r="A17" s="350" t="s">
        <v>133</v>
      </c>
      <c r="B17" s="351" t="s">
        <v>283</v>
      </c>
      <c r="C17" s="357" t="s">
        <v>112</v>
      </c>
      <c r="D17" s="357"/>
      <c r="E17" s="357"/>
      <c r="F17" s="357"/>
      <c r="G17" s="352" t="s">
        <v>410</v>
      </c>
      <c r="H17" s="354" t="s">
        <v>411</v>
      </c>
      <c r="I17" s="351" t="s">
        <v>94</v>
      </c>
      <c r="J17" s="353" t="s">
        <v>113</v>
      </c>
    </row>
    <row r="18" spans="1:10" ht="58.5" customHeight="1" x14ac:dyDescent="0.35">
      <c r="A18" s="350"/>
      <c r="B18" s="351"/>
      <c r="C18" s="358" t="s">
        <v>377</v>
      </c>
      <c r="D18" s="358"/>
      <c r="E18" s="359" t="s">
        <v>577</v>
      </c>
      <c r="F18" s="360"/>
      <c r="G18" s="352"/>
      <c r="H18" s="355"/>
      <c r="I18" s="351"/>
      <c r="J18" s="353"/>
    </row>
    <row r="19" spans="1:10" ht="63.75" customHeight="1" x14ac:dyDescent="0.35">
      <c r="A19" s="350"/>
      <c r="B19" s="351"/>
      <c r="C19" s="161" t="s">
        <v>378</v>
      </c>
      <c r="D19" s="161" t="s">
        <v>379</v>
      </c>
      <c r="E19" s="161" t="s">
        <v>378</v>
      </c>
      <c r="F19" s="161" t="s">
        <v>379</v>
      </c>
      <c r="G19" s="352"/>
      <c r="H19" s="356"/>
      <c r="I19" s="351"/>
      <c r="J19" s="353"/>
    </row>
    <row r="20" spans="1:10" x14ac:dyDescent="0.35">
      <c r="A20" s="162">
        <v>1</v>
      </c>
      <c r="B20" s="163">
        <v>2</v>
      </c>
      <c r="C20" s="162">
        <v>3</v>
      </c>
      <c r="D20" s="163">
        <v>4</v>
      </c>
      <c r="E20" s="162">
        <v>5</v>
      </c>
      <c r="F20" s="163">
        <v>6</v>
      </c>
      <c r="G20" s="162">
        <v>7</v>
      </c>
      <c r="H20" s="163">
        <v>8</v>
      </c>
      <c r="I20" s="162">
        <v>9</v>
      </c>
      <c r="J20" s="163">
        <v>10</v>
      </c>
    </row>
    <row r="21" spans="1:10" ht="23.25" customHeight="1" x14ac:dyDescent="0.35">
      <c r="A21" s="159">
        <v>1</v>
      </c>
      <c r="B21" s="160" t="s">
        <v>93</v>
      </c>
      <c r="C21" s="33"/>
      <c r="D21" s="30"/>
      <c r="E21" s="223"/>
      <c r="F21" s="223"/>
      <c r="G21" s="30"/>
      <c r="H21" s="30"/>
      <c r="I21" s="31"/>
      <c r="J21" s="32"/>
    </row>
    <row r="22" spans="1:10" ht="70.5" customHeight="1" x14ac:dyDescent="0.35">
      <c r="A22" s="159" t="s">
        <v>83</v>
      </c>
      <c r="B22" s="160" t="s">
        <v>204</v>
      </c>
      <c r="C22" s="33"/>
      <c r="D22" s="30"/>
      <c r="E22" s="30"/>
      <c r="F22" s="30"/>
      <c r="G22" s="30"/>
      <c r="H22" s="30"/>
      <c r="I22" s="211"/>
      <c r="J22" s="31"/>
    </row>
    <row r="23" spans="1:10" s="54" customFormat="1" ht="60" customHeight="1" x14ac:dyDescent="0.35">
      <c r="A23" s="159" t="s">
        <v>81</v>
      </c>
      <c r="B23" s="160" t="s">
        <v>380</v>
      </c>
      <c r="C23" s="33"/>
      <c r="D23" s="30"/>
      <c r="E23" s="30"/>
      <c r="F23" s="30"/>
      <c r="G23" s="30"/>
      <c r="H23" s="30"/>
      <c r="I23" s="211"/>
      <c r="J23" s="31"/>
    </row>
    <row r="24" spans="1:10" s="54" customFormat="1" ht="70.5" customHeight="1" x14ac:dyDescent="0.35">
      <c r="A24" s="159" t="s">
        <v>79</v>
      </c>
      <c r="B24" s="160" t="s">
        <v>381</v>
      </c>
      <c r="C24" s="33"/>
      <c r="D24" s="30"/>
      <c r="E24" s="30"/>
      <c r="F24" s="30"/>
      <c r="G24" s="30"/>
      <c r="H24" s="30"/>
      <c r="I24" s="31"/>
      <c r="J24" s="31"/>
    </row>
    <row r="25" spans="1:10" s="54" customFormat="1" ht="54" customHeight="1" x14ac:dyDescent="0.35">
      <c r="A25" s="159" t="s">
        <v>78</v>
      </c>
      <c r="B25" s="160" t="s">
        <v>382</v>
      </c>
      <c r="C25" s="33"/>
      <c r="D25" s="30"/>
      <c r="E25" s="30"/>
      <c r="F25" s="30"/>
      <c r="G25" s="30"/>
      <c r="H25" s="30"/>
      <c r="I25" s="31"/>
      <c r="J25" s="31"/>
    </row>
    <row r="26" spans="1:10" s="54" customFormat="1" ht="42" customHeight="1" x14ac:dyDescent="0.35">
      <c r="A26" s="159" t="s">
        <v>77</v>
      </c>
      <c r="B26" s="160" t="s">
        <v>383</v>
      </c>
      <c r="C26" s="33"/>
      <c r="D26" s="30"/>
      <c r="E26" s="30"/>
      <c r="F26" s="30"/>
      <c r="G26" s="30"/>
      <c r="H26" s="30"/>
      <c r="I26" s="211"/>
      <c r="J26" s="31"/>
    </row>
    <row r="27" spans="1:10" s="54" customFormat="1" ht="42" customHeight="1" x14ac:dyDescent="0.35">
      <c r="A27" s="159" t="s">
        <v>205</v>
      </c>
      <c r="B27" s="160" t="s">
        <v>384</v>
      </c>
      <c r="C27" s="33"/>
      <c r="D27" s="30"/>
      <c r="E27" s="30"/>
      <c r="F27" s="30"/>
      <c r="G27" s="30"/>
      <c r="H27" s="30"/>
      <c r="I27" s="222"/>
      <c r="J27" s="31"/>
    </row>
    <row r="28" spans="1:10" s="54" customFormat="1" ht="37.5" customHeight="1" x14ac:dyDescent="0.35">
      <c r="A28" s="159" t="s">
        <v>206</v>
      </c>
      <c r="B28" s="160" t="s">
        <v>385</v>
      </c>
      <c r="C28" s="33"/>
      <c r="D28" s="30"/>
      <c r="E28" s="236">
        <v>44295</v>
      </c>
      <c r="F28" s="236">
        <v>44408</v>
      </c>
      <c r="G28" s="30"/>
      <c r="H28" s="30"/>
      <c r="I28" s="31"/>
      <c r="J28" s="31"/>
    </row>
    <row r="29" spans="1:10" s="54" customFormat="1" ht="33.75" customHeight="1" x14ac:dyDescent="0.35">
      <c r="A29" s="159" t="s">
        <v>207</v>
      </c>
      <c r="B29" s="160" t="s">
        <v>386</v>
      </c>
      <c r="C29" s="33"/>
      <c r="D29" s="30"/>
      <c r="E29" s="30"/>
      <c r="F29" s="30"/>
      <c r="G29" s="30"/>
      <c r="H29" s="30"/>
      <c r="I29" s="31"/>
      <c r="J29" s="31"/>
    </row>
    <row r="30" spans="1:10" s="54" customFormat="1" ht="54" customHeight="1" x14ac:dyDescent="0.35">
      <c r="A30" s="159" t="s">
        <v>208</v>
      </c>
      <c r="B30" s="160" t="s">
        <v>387</v>
      </c>
      <c r="C30" s="33"/>
      <c r="D30" s="30"/>
      <c r="E30" s="30"/>
      <c r="F30" s="30"/>
      <c r="G30" s="30"/>
      <c r="H30" s="30"/>
      <c r="I30" s="31"/>
      <c r="J30" s="31"/>
    </row>
    <row r="31" spans="1:10" s="54" customFormat="1" ht="93" customHeight="1" x14ac:dyDescent="0.35">
      <c r="A31" s="159" t="s">
        <v>209</v>
      </c>
      <c r="B31" s="160" t="s">
        <v>388</v>
      </c>
      <c r="C31" s="33"/>
      <c r="D31" s="30"/>
      <c r="E31" s="30"/>
      <c r="F31" s="30"/>
      <c r="G31" s="30"/>
      <c r="H31" s="30"/>
      <c r="I31" s="31"/>
      <c r="J31" s="31"/>
    </row>
    <row r="32" spans="1:10" s="54" customFormat="1" ht="47.25" customHeight="1" x14ac:dyDescent="0.35">
      <c r="A32" s="159" t="s">
        <v>210</v>
      </c>
      <c r="B32" s="160" t="s">
        <v>389</v>
      </c>
      <c r="C32" s="33"/>
      <c r="D32" s="34"/>
      <c r="E32" s="34"/>
      <c r="F32" s="34"/>
      <c r="G32" s="34"/>
      <c r="H32" s="34"/>
      <c r="I32" s="31"/>
      <c r="J32" s="31"/>
    </row>
    <row r="33" spans="1:10" s="54" customFormat="1" ht="120.75" customHeight="1" x14ac:dyDescent="0.35">
      <c r="A33" s="159" t="s">
        <v>211</v>
      </c>
      <c r="B33" s="160" t="s">
        <v>390</v>
      </c>
      <c r="C33" s="33"/>
      <c r="D33" s="34"/>
      <c r="E33" s="34"/>
      <c r="F33" s="34"/>
      <c r="G33" s="34"/>
      <c r="H33" s="34"/>
      <c r="I33" s="31"/>
      <c r="J33" s="31"/>
    </row>
    <row r="34" spans="1:10" s="54" customFormat="1" ht="49.5" customHeight="1" x14ac:dyDescent="0.35">
      <c r="A34" s="159" t="s">
        <v>213</v>
      </c>
      <c r="B34" s="160" t="s">
        <v>391</v>
      </c>
      <c r="C34" s="33"/>
      <c r="D34" s="34"/>
      <c r="E34" s="34"/>
      <c r="F34" s="34"/>
      <c r="G34" s="34"/>
      <c r="H34" s="34"/>
      <c r="I34" s="34"/>
      <c r="J34" s="31"/>
    </row>
    <row r="35" spans="1:10" ht="37.5" customHeight="1" x14ac:dyDescent="0.35">
      <c r="A35" s="159" t="s">
        <v>214</v>
      </c>
      <c r="B35" s="160" t="s">
        <v>392</v>
      </c>
      <c r="C35" s="33"/>
      <c r="D35" s="35"/>
      <c r="E35" s="36"/>
      <c r="F35" s="36"/>
      <c r="G35" s="37"/>
      <c r="H35" s="37"/>
      <c r="I35" s="31"/>
      <c r="J35" s="31"/>
    </row>
    <row r="36" spans="1:10" x14ac:dyDescent="0.35">
      <c r="A36" s="159" t="s">
        <v>215</v>
      </c>
      <c r="B36" s="160" t="s">
        <v>393</v>
      </c>
      <c r="C36" s="33"/>
      <c r="D36" s="35"/>
      <c r="E36" s="36"/>
      <c r="F36" s="36"/>
      <c r="G36" s="37"/>
      <c r="H36" s="37"/>
      <c r="I36" s="31"/>
      <c r="J36" s="31"/>
    </row>
    <row r="37" spans="1:10" ht="36.75" customHeight="1" x14ac:dyDescent="0.35">
      <c r="A37" s="159" t="s">
        <v>16</v>
      </c>
      <c r="B37" s="160" t="s">
        <v>92</v>
      </c>
      <c r="C37" s="33"/>
      <c r="D37" s="31"/>
      <c r="E37" s="31"/>
      <c r="F37" s="31"/>
      <c r="G37" s="31"/>
      <c r="H37" s="31"/>
      <c r="I37" s="212"/>
      <c r="J37" s="31"/>
    </row>
    <row r="38" spans="1:10" ht="72.75" customHeight="1" x14ac:dyDescent="0.35">
      <c r="A38" s="159" t="s">
        <v>75</v>
      </c>
      <c r="B38" s="160" t="s">
        <v>394</v>
      </c>
      <c r="C38" s="29"/>
      <c r="D38" s="31"/>
      <c r="E38" s="235">
        <v>44313</v>
      </c>
      <c r="F38" s="235">
        <v>44408</v>
      </c>
      <c r="G38" s="31"/>
      <c r="H38" s="31"/>
      <c r="I38" s="12"/>
      <c r="J38" s="31"/>
    </row>
    <row r="39" spans="1:10" ht="33.75" customHeight="1" x14ac:dyDescent="0.35">
      <c r="A39" s="159" t="s">
        <v>73</v>
      </c>
      <c r="B39" s="160" t="s">
        <v>395</v>
      </c>
      <c r="C39" s="209"/>
      <c r="D39" s="208"/>
      <c r="E39" s="209"/>
      <c r="F39" s="208"/>
      <c r="G39" s="31"/>
      <c r="H39" s="31"/>
      <c r="I39" s="12"/>
      <c r="J39" s="31"/>
    </row>
    <row r="40" spans="1:10" ht="63" customHeight="1" x14ac:dyDescent="0.35">
      <c r="A40" s="159" t="s">
        <v>15</v>
      </c>
      <c r="B40" s="160" t="s">
        <v>396</v>
      </c>
      <c r="C40" s="33"/>
      <c r="D40" s="31"/>
      <c r="E40" s="31"/>
      <c r="F40" s="31"/>
      <c r="G40" s="31"/>
      <c r="H40" s="31"/>
      <c r="I40" s="12"/>
      <c r="J40" s="31"/>
    </row>
    <row r="41" spans="1:10" ht="58.5" customHeight="1" x14ac:dyDescent="0.35">
      <c r="A41" s="159" t="s">
        <v>67</v>
      </c>
      <c r="B41" s="160" t="s">
        <v>397</v>
      </c>
      <c r="C41" s="29"/>
      <c r="D41" s="31"/>
      <c r="E41" s="31"/>
      <c r="F41" s="31"/>
      <c r="G41" s="31"/>
      <c r="H41" s="31"/>
      <c r="I41" s="12"/>
      <c r="J41" s="31"/>
    </row>
    <row r="42" spans="1:10" ht="34.5" customHeight="1" x14ac:dyDescent="0.35">
      <c r="A42" s="159" t="s">
        <v>66</v>
      </c>
      <c r="B42" s="160" t="s">
        <v>398</v>
      </c>
      <c r="C42" s="33"/>
      <c r="D42" s="31"/>
      <c r="E42" s="31"/>
      <c r="F42" s="31"/>
      <c r="G42" s="31"/>
      <c r="H42" s="31"/>
      <c r="I42" s="31"/>
      <c r="J42" s="31"/>
    </row>
    <row r="43" spans="1:10" ht="24.75" customHeight="1" x14ac:dyDescent="0.35">
      <c r="A43" s="159" t="s">
        <v>65</v>
      </c>
      <c r="B43" s="160" t="s">
        <v>399</v>
      </c>
      <c r="C43" s="33"/>
      <c r="D43" s="31"/>
      <c r="E43" s="31"/>
      <c r="F43" s="31"/>
      <c r="G43" s="31"/>
      <c r="H43" s="31"/>
      <c r="I43" s="31"/>
      <c r="J43" s="31"/>
    </row>
    <row r="44" spans="1:10" ht="90.75" customHeight="1" x14ac:dyDescent="0.35">
      <c r="A44" s="159" t="s">
        <v>64</v>
      </c>
      <c r="B44" s="160" t="s">
        <v>400</v>
      </c>
      <c r="C44" s="33"/>
      <c r="D44" s="31"/>
      <c r="E44" s="31"/>
      <c r="F44" s="31"/>
      <c r="G44" s="31"/>
      <c r="H44" s="31"/>
      <c r="I44" s="31"/>
      <c r="J44" s="31"/>
    </row>
    <row r="45" spans="1:10" ht="167.25" customHeight="1" x14ac:dyDescent="0.35">
      <c r="A45" s="159" t="s">
        <v>63</v>
      </c>
      <c r="B45" s="160" t="s">
        <v>401</v>
      </c>
      <c r="C45" s="33"/>
      <c r="D45" s="31"/>
      <c r="E45" s="31"/>
      <c r="F45" s="31"/>
      <c r="G45" s="31"/>
      <c r="H45" s="31"/>
      <c r="I45" s="31"/>
      <c r="J45" s="31"/>
    </row>
    <row r="46" spans="1:10" ht="30.75" customHeight="1" x14ac:dyDescent="0.35">
      <c r="A46" s="159" t="s">
        <v>62</v>
      </c>
      <c r="B46" s="160" t="s">
        <v>402</v>
      </c>
      <c r="C46" s="33"/>
      <c r="D46" s="31"/>
      <c r="E46" s="31"/>
      <c r="F46" s="31"/>
      <c r="G46" s="31"/>
      <c r="H46" s="31"/>
      <c r="I46" s="31"/>
      <c r="J46" s="31"/>
    </row>
    <row r="47" spans="1:10" ht="37.5" customHeight="1" x14ac:dyDescent="0.35">
      <c r="A47" s="159" t="s">
        <v>14</v>
      </c>
      <c r="B47" s="160" t="s">
        <v>91</v>
      </c>
      <c r="C47" s="33"/>
      <c r="D47" s="31"/>
      <c r="E47" s="31"/>
      <c r="F47" s="31"/>
      <c r="G47" s="31"/>
      <c r="H47" s="31"/>
      <c r="I47" s="31"/>
      <c r="J47" s="31"/>
    </row>
    <row r="48" spans="1:10" ht="35.25" customHeight="1" x14ac:dyDescent="0.35">
      <c r="A48" s="159" t="s">
        <v>60</v>
      </c>
      <c r="B48" s="160" t="s">
        <v>403</v>
      </c>
      <c r="C48" s="29"/>
      <c r="D48" s="31"/>
      <c r="E48" s="31"/>
      <c r="F48" s="31"/>
      <c r="G48" s="31"/>
      <c r="H48" s="31"/>
      <c r="I48" s="31"/>
      <c r="J48" s="31"/>
    </row>
    <row r="49" spans="1:10" ht="86.25" customHeight="1" x14ac:dyDescent="0.35">
      <c r="A49" s="159" t="s">
        <v>58</v>
      </c>
      <c r="B49" s="160" t="s">
        <v>404</v>
      </c>
      <c r="C49" s="29"/>
      <c r="D49" s="31"/>
      <c r="E49" s="31"/>
      <c r="F49" s="31"/>
      <c r="G49" s="31"/>
      <c r="H49" s="31"/>
      <c r="I49" s="31"/>
      <c r="J49" s="31"/>
    </row>
    <row r="50" spans="1:10" ht="77.25" customHeight="1" x14ac:dyDescent="0.35">
      <c r="A50" s="159" t="s">
        <v>57</v>
      </c>
      <c r="B50" s="160" t="s">
        <v>405</v>
      </c>
      <c r="C50" s="33"/>
      <c r="D50" s="31"/>
      <c r="E50" s="31"/>
      <c r="F50" s="31"/>
      <c r="G50" s="31"/>
      <c r="H50" s="31"/>
      <c r="I50" s="31"/>
      <c r="J50" s="31"/>
    </row>
    <row r="51" spans="1:10" ht="71.25" customHeight="1" x14ac:dyDescent="0.35">
      <c r="A51" s="159" t="s">
        <v>55</v>
      </c>
      <c r="B51" s="160" t="s">
        <v>406</v>
      </c>
      <c r="C51" s="33"/>
      <c r="D51" s="31"/>
      <c r="E51" s="31"/>
      <c r="F51" s="31"/>
      <c r="G51" s="31"/>
      <c r="H51" s="31"/>
      <c r="I51" s="31"/>
      <c r="J51" s="31"/>
    </row>
    <row r="52" spans="1:10" ht="48.75" customHeight="1" x14ac:dyDescent="0.35">
      <c r="A52" s="159" t="s">
        <v>54</v>
      </c>
      <c r="B52" s="160" t="s">
        <v>407</v>
      </c>
      <c r="C52" s="33"/>
      <c r="D52" s="31"/>
      <c r="E52" s="31"/>
      <c r="F52" s="31"/>
      <c r="G52" s="31"/>
      <c r="H52" s="31"/>
      <c r="I52" s="31"/>
      <c r="J52" s="31"/>
    </row>
    <row r="53" spans="1:10" ht="48" customHeight="1" x14ac:dyDescent="0.35">
      <c r="A53" s="159" t="s">
        <v>53</v>
      </c>
      <c r="B53" s="160" t="s">
        <v>408</v>
      </c>
      <c r="C53" s="209"/>
      <c r="D53" s="208"/>
      <c r="E53" s="237">
        <v>44348</v>
      </c>
      <c r="F53" s="235">
        <v>44377</v>
      </c>
      <c r="G53" s="31"/>
      <c r="H53" s="31"/>
      <c r="I53" s="31"/>
      <c r="J53" s="31"/>
    </row>
    <row r="54" spans="1:10" ht="46.5" customHeight="1" x14ac:dyDescent="0.35">
      <c r="A54" s="159" t="s">
        <v>52</v>
      </c>
      <c r="B54" s="160" t="s">
        <v>409</v>
      </c>
      <c r="C54" s="33"/>
      <c r="D54" s="31"/>
      <c r="E54" s="31"/>
      <c r="F54" s="31"/>
      <c r="G54" s="31"/>
      <c r="H54" s="31"/>
      <c r="I54" s="31"/>
      <c r="J54" s="31"/>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G21:H21 C22:H26 J21:J26 C37:H41 J37:J41 C42:J54 C27:J36">
    <cfRule type="expression" dxfId="52" priority="14">
      <formula>ISBLANK(C21)</formula>
    </cfRule>
  </conditionalFormatting>
  <conditionalFormatting sqref="A1:XFD20 A21:B21 G21:H21 A22:H26 J21:XFD26 A37:H41 J37:XFD41 A42:XFD1048576 A27:XFD36">
    <cfRule type="expression" dxfId="51" priority="13">
      <formula>CELL("защита",A1)</formula>
    </cfRule>
  </conditionalFormatting>
  <conditionalFormatting sqref="I22:I26">
    <cfRule type="expression" dxfId="50" priority="10">
      <formula>ISBLANK(I22)</formula>
    </cfRule>
  </conditionalFormatting>
  <conditionalFormatting sqref="I22:I26">
    <cfRule type="expression" dxfId="49" priority="9">
      <formula>CELL("защита",I22)</formula>
    </cfRule>
  </conditionalFormatting>
  <conditionalFormatting sqref="C21:F21">
    <cfRule type="expression" dxfId="48" priority="8">
      <formula>ISBLANK(C21)</formula>
    </cfRule>
  </conditionalFormatting>
  <conditionalFormatting sqref="C21:F21">
    <cfRule type="expression" dxfId="47" priority="7">
      <formula>CELL("защита",C21)</formula>
    </cfRule>
  </conditionalFormatting>
  <conditionalFormatting sqref="I37">
    <cfRule type="expression" dxfId="46" priority="5">
      <formula>CELL("защита",I37)</formula>
    </cfRule>
  </conditionalFormatting>
  <conditionalFormatting sqref="I37">
    <cfRule type="expression" dxfId="45" priority="6">
      <formula>ISBLANK(I37)</formula>
    </cfRule>
  </conditionalFormatting>
  <conditionalFormatting sqref="I38:I41">
    <cfRule type="expression" dxfId="44" priority="3">
      <formula>CELL("защита",I38)</formula>
    </cfRule>
  </conditionalFormatting>
  <conditionalFormatting sqref="I38:I41">
    <cfRule type="expression" dxfId="43" priority="4">
      <formula>ISBLANK(I38)</formula>
    </cfRule>
  </conditionalFormatting>
  <conditionalFormatting sqref="I21">
    <cfRule type="expression" dxfId="42" priority="2">
      <formula>ISBLANK(I21)</formula>
    </cfRule>
  </conditionalFormatting>
  <conditionalFormatting sqref="I21">
    <cfRule type="expression" dxfId="41" priority="1">
      <formula>CELL("защита",I21)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44" zoomScale="50" zoomScaleNormal="60" zoomScaleSheetLayoutView="50" workbookViewId="0">
      <selection activeCell="O71" sqref="O71"/>
    </sheetView>
  </sheetViews>
  <sheetFormatPr defaultColWidth="9.08984375" defaultRowHeight="15.5" x14ac:dyDescent="0.35"/>
  <cols>
    <col min="1" max="1" width="9.08984375" style="49"/>
    <col min="2" max="2" width="57.81640625" style="49" customWidth="1"/>
    <col min="3" max="3" width="13" style="49" customWidth="1"/>
    <col min="4" max="5" width="17.81640625" style="49" customWidth="1"/>
    <col min="6" max="6" width="20.36328125" style="49" customWidth="1"/>
    <col min="7" max="8" width="18.81640625" style="49" customWidth="1"/>
    <col min="9" max="9" width="8.81640625" style="49" customWidth="1"/>
    <col min="10" max="10" width="7.1796875" style="49" customWidth="1"/>
    <col min="11" max="11" width="9.81640625" style="49" customWidth="1"/>
    <col min="12" max="12" width="8" style="50" customWidth="1"/>
    <col min="13" max="13" width="6.54296875" style="50" customWidth="1"/>
    <col min="14" max="14" width="5.36328125" style="50" customWidth="1"/>
    <col min="15" max="15" width="8.08984375" style="50" customWidth="1"/>
    <col min="16" max="16" width="7.81640625" style="50" customWidth="1"/>
    <col min="17" max="17" width="9.81640625" style="49" customWidth="1"/>
    <col min="18" max="18" width="8.08984375" style="49" customWidth="1"/>
    <col min="19" max="19" width="9.81640625" style="49" customWidth="1"/>
    <col min="20" max="20" width="7.81640625" style="49" customWidth="1"/>
    <col min="21" max="21" width="6.08984375" style="49" customWidth="1"/>
    <col min="22" max="22" width="9.1796875" style="49" customWidth="1"/>
    <col min="23" max="23" width="7.54296875" style="49" customWidth="1"/>
    <col min="24" max="24" width="9.1796875" style="49" customWidth="1"/>
    <col min="25" max="25" width="19.81640625" style="49" customWidth="1"/>
    <col min="26" max="26" width="24.81640625" style="49" customWidth="1"/>
    <col min="27" max="27" width="22.1796875" style="49" customWidth="1"/>
    <col min="28" max="16384" width="9.08984375" style="49"/>
  </cols>
  <sheetData>
    <row r="1" spans="1:27" ht="18.75" customHeight="1" x14ac:dyDescent="0.35">
      <c r="A1" s="379"/>
      <c r="B1" s="379"/>
      <c r="C1" s="379"/>
      <c r="D1" s="379"/>
      <c r="E1" s="379"/>
      <c r="F1" s="379"/>
      <c r="G1" s="379"/>
      <c r="H1" s="379"/>
      <c r="I1" s="379"/>
      <c r="J1" s="379"/>
      <c r="K1" s="379"/>
      <c r="L1" s="379"/>
      <c r="M1" s="379"/>
      <c r="N1" s="379"/>
      <c r="O1" s="379"/>
      <c r="P1" s="379"/>
      <c r="Q1" s="379"/>
      <c r="R1" s="379"/>
      <c r="S1" s="379"/>
      <c r="T1" s="379"/>
      <c r="U1" s="379"/>
      <c r="V1" s="379"/>
      <c r="W1" s="379"/>
      <c r="X1" s="379"/>
      <c r="Y1" s="199"/>
      <c r="Z1" s="199"/>
      <c r="AA1" s="199"/>
    </row>
    <row r="2" spans="1:27" ht="20" x14ac:dyDescent="0.35">
      <c r="A2" s="380" t="s">
        <v>2</v>
      </c>
      <c r="B2" s="380"/>
      <c r="C2" s="380"/>
      <c r="D2" s="380"/>
      <c r="E2" s="380"/>
      <c r="F2" s="380"/>
      <c r="G2" s="380"/>
      <c r="H2" s="380"/>
      <c r="I2" s="380"/>
      <c r="J2" s="380"/>
      <c r="K2" s="380"/>
      <c r="L2" s="380"/>
      <c r="M2" s="380"/>
      <c r="N2" s="380"/>
      <c r="O2" s="380"/>
      <c r="P2" s="380"/>
      <c r="Q2" s="380"/>
      <c r="R2" s="380"/>
      <c r="S2" s="380"/>
      <c r="T2" s="380"/>
      <c r="U2" s="380"/>
      <c r="V2" s="380"/>
      <c r="W2" s="380"/>
      <c r="X2" s="380"/>
      <c r="Y2" s="200"/>
      <c r="Z2" s="200"/>
      <c r="AA2" s="200"/>
    </row>
    <row r="3" spans="1:27" ht="18" x14ac:dyDescent="0.35">
      <c r="A3" s="381"/>
      <c r="B3" s="381"/>
      <c r="C3" s="381"/>
      <c r="D3" s="381"/>
      <c r="E3" s="381"/>
      <c r="F3" s="381"/>
      <c r="G3" s="381"/>
      <c r="H3" s="381"/>
      <c r="I3" s="381"/>
      <c r="J3" s="381"/>
      <c r="K3" s="381"/>
      <c r="L3" s="381"/>
      <c r="M3" s="381"/>
      <c r="N3" s="381"/>
      <c r="O3" s="381"/>
      <c r="P3" s="381"/>
      <c r="Q3" s="381"/>
      <c r="R3" s="381"/>
      <c r="S3" s="381"/>
      <c r="T3" s="381"/>
      <c r="U3" s="381"/>
      <c r="V3" s="381"/>
      <c r="W3" s="381"/>
      <c r="X3" s="381"/>
      <c r="Y3" s="201"/>
      <c r="Z3" s="201"/>
      <c r="AA3" s="201"/>
    </row>
    <row r="4" spans="1:27" ht="18" x14ac:dyDescent="0.35">
      <c r="A4" s="382" t="str">
        <f>IF(ISBLANK('1'!A4:C4),CONCATENATE("На вкладке 1 этого файла заполните показатель"," '",'1'!A5:C5,"' "),'1'!A4:C4)</f>
        <v>Акционерное общество "Белгородская сбытовая компания"</v>
      </c>
      <c r="B4" s="382"/>
      <c r="C4" s="382"/>
      <c r="D4" s="382"/>
      <c r="E4" s="382"/>
      <c r="F4" s="382"/>
      <c r="G4" s="382"/>
      <c r="H4" s="382"/>
      <c r="I4" s="382"/>
      <c r="J4" s="382"/>
      <c r="K4" s="382"/>
      <c r="L4" s="382"/>
      <c r="M4" s="382"/>
      <c r="N4" s="382"/>
      <c r="O4" s="382"/>
      <c r="P4" s="382"/>
      <c r="Q4" s="382"/>
      <c r="R4" s="382"/>
      <c r="S4" s="382"/>
      <c r="T4" s="382"/>
      <c r="U4" s="382"/>
      <c r="V4" s="382"/>
      <c r="W4" s="382"/>
      <c r="X4" s="382"/>
      <c r="Y4" s="201"/>
      <c r="Z4" s="201"/>
      <c r="AA4" s="201"/>
    </row>
    <row r="5" spans="1:27" x14ac:dyDescent="0.35">
      <c r="A5" s="383" t="s">
        <v>524</v>
      </c>
      <c r="B5" s="383"/>
      <c r="C5" s="383"/>
      <c r="D5" s="383"/>
      <c r="E5" s="383"/>
      <c r="F5" s="383"/>
      <c r="G5" s="383"/>
      <c r="H5" s="383"/>
      <c r="I5" s="383"/>
      <c r="J5" s="383"/>
      <c r="K5" s="383"/>
      <c r="L5" s="383"/>
      <c r="M5" s="383"/>
      <c r="N5" s="383"/>
      <c r="O5" s="383"/>
      <c r="P5" s="383"/>
      <c r="Q5" s="383"/>
      <c r="R5" s="383"/>
      <c r="S5" s="383"/>
      <c r="T5" s="383"/>
      <c r="U5" s="383"/>
      <c r="V5" s="383"/>
      <c r="W5" s="383"/>
      <c r="X5" s="383"/>
      <c r="Y5" s="202"/>
      <c r="Z5" s="202"/>
      <c r="AA5" s="202"/>
    </row>
    <row r="6" spans="1:27" ht="18" x14ac:dyDescent="0.35">
      <c r="A6" s="381"/>
      <c r="B6" s="381"/>
      <c r="C6" s="381"/>
      <c r="D6" s="381"/>
      <c r="E6" s="381"/>
      <c r="F6" s="381"/>
      <c r="G6" s="381"/>
      <c r="H6" s="381"/>
      <c r="I6" s="381"/>
      <c r="J6" s="381"/>
      <c r="K6" s="381"/>
      <c r="L6" s="381"/>
      <c r="M6" s="381"/>
      <c r="N6" s="381"/>
      <c r="O6" s="381"/>
      <c r="P6" s="381"/>
      <c r="Q6" s="381"/>
      <c r="R6" s="381"/>
      <c r="S6" s="381"/>
      <c r="T6" s="381"/>
      <c r="U6" s="381"/>
      <c r="V6" s="381"/>
      <c r="W6" s="381"/>
      <c r="X6" s="381"/>
      <c r="Y6" s="201"/>
      <c r="Z6" s="201"/>
      <c r="AA6" s="201"/>
    </row>
    <row r="7" spans="1:27" ht="18" x14ac:dyDescent="0.35">
      <c r="A7" s="382" t="str">
        <f>IF(ISBLANK('1'!C13),CONCATENATE("В разделе 1 формы заполните показатель"," '",'1'!B13,"' "),'1'!C13)</f>
        <v>L_1.1_01_21_06_ОР</v>
      </c>
      <c r="B7" s="382"/>
      <c r="C7" s="382"/>
      <c r="D7" s="382"/>
      <c r="E7" s="382"/>
      <c r="F7" s="382"/>
      <c r="G7" s="382"/>
      <c r="H7" s="382"/>
      <c r="I7" s="382"/>
      <c r="J7" s="382"/>
      <c r="K7" s="382"/>
      <c r="L7" s="382"/>
      <c r="M7" s="382"/>
      <c r="N7" s="382"/>
      <c r="O7" s="382"/>
      <c r="P7" s="382"/>
      <c r="Q7" s="382"/>
      <c r="R7" s="382"/>
      <c r="S7" s="382"/>
      <c r="T7" s="382"/>
      <c r="U7" s="382"/>
      <c r="V7" s="382"/>
      <c r="W7" s="382"/>
      <c r="X7" s="382"/>
      <c r="Y7" s="201"/>
      <c r="Z7" s="201"/>
      <c r="AA7" s="201"/>
    </row>
    <row r="8" spans="1:27" x14ac:dyDescent="0.35">
      <c r="A8" s="383" t="s">
        <v>525</v>
      </c>
      <c r="B8" s="383"/>
      <c r="C8" s="383"/>
      <c r="D8" s="383"/>
      <c r="E8" s="383"/>
      <c r="F8" s="383"/>
      <c r="G8" s="383"/>
      <c r="H8" s="383"/>
      <c r="I8" s="383"/>
      <c r="J8" s="383"/>
      <c r="K8" s="383"/>
      <c r="L8" s="383"/>
      <c r="M8" s="383"/>
      <c r="N8" s="383"/>
      <c r="O8" s="383"/>
      <c r="P8" s="383"/>
      <c r="Q8" s="383"/>
      <c r="R8" s="383"/>
      <c r="S8" s="383"/>
      <c r="T8" s="383"/>
      <c r="U8" s="383"/>
      <c r="V8" s="383"/>
      <c r="W8" s="383"/>
      <c r="X8" s="383"/>
      <c r="Y8" s="202"/>
      <c r="Z8" s="202"/>
      <c r="AA8" s="202"/>
    </row>
    <row r="9" spans="1:27" ht="18" x14ac:dyDescent="0.35">
      <c r="A9" s="261"/>
      <c r="B9" s="261"/>
      <c r="C9" s="261"/>
      <c r="D9" s="261"/>
      <c r="E9" s="261"/>
      <c r="F9" s="261"/>
      <c r="G9" s="261"/>
      <c r="H9" s="261"/>
      <c r="I9" s="261"/>
      <c r="J9" s="261"/>
      <c r="K9" s="261"/>
      <c r="L9" s="261"/>
      <c r="M9" s="261"/>
      <c r="N9" s="261"/>
      <c r="O9" s="261"/>
      <c r="P9" s="261"/>
      <c r="Q9" s="261"/>
      <c r="R9" s="261"/>
      <c r="S9" s="261"/>
      <c r="T9" s="261"/>
      <c r="U9" s="261"/>
      <c r="V9" s="261"/>
      <c r="W9" s="261"/>
      <c r="X9" s="261"/>
      <c r="Y9" s="201"/>
      <c r="Z9" s="201"/>
      <c r="AA9" s="201"/>
    </row>
    <row r="10" spans="1:27" ht="18" x14ac:dyDescent="0.35">
      <c r="A10" s="382" t="str">
        <f>IF(ISBLANK('1'!C14),CONCATENATE("В разделе 1 формы заполните показатель"," '",'1'!B14,"' "),'1'!C14)</f>
        <v>Перепланировка офисного здания в п. Чернянка</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201"/>
      <c r="Z10" s="201"/>
      <c r="AA10" s="201"/>
    </row>
    <row r="11" spans="1:27" x14ac:dyDescent="0.35">
      <c r="A11" s="383" t="s">
        <v>526</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202"/>
      <c r="Z11" s="202"/>
      <c r="AA11" s="202"/>
    </row>
    <row r="12" spans="1:27" x14ac:dyDescent="0.35">
      <c r="A12" s="384"/>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202"/>
      <c r="Z12" s="202"/>
      <c r="AA12" s="202"/>
    </row>
    <row r="13" spans="1:27" ht="18" x14ac:dyDescent="0.35">
      <c r="A13" s="38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201"/>
      <c r="Z13" s="201"/>
      <c r="AA13" s="201"/>
    </row>
    <row r="14" spans="1:27" x14ac:dyDescent="0.3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203"/>
      <c r="Z14" s="203"/>
      <c r="AA14" s="203"/>
    </row>
    <row r="15" spans="1:27" ht="17.5" x14ac:dyDescent="0.35">
      <c r="A15" s="265" t="s">
        <v>318</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3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29" ht="33" customHeight="1" x14ac:dyDescent="0.35">
      <c r="A17" s="366" t="s">
        <v>133</v>
      </c>
      <c r="B17" s="366" t="s">
        <v>90</v>
      </c>
      <c r="C17" s="351" t="s">
        <v>89</v>
      </c>
      <c r="D17" s="351"/>
      <c r="E17" s="375" t="s">
        <v>414</v>
      </c>
      <c r="F17" s="369" t="s">
        <v>88</v>
      </c>
      <c r="G17" s="370"/>
      <c r="H17" s="371"/>
      <c r="I17" s="363" t="s">
        <v>219</v>
      </c>
      <c r="J17" s="364"/>
      <c r="K17" s="364"/>
      <c r="L17" s="364"/>
      <c r="M17" s="363" t="s">
        <v>584</v>
      </c>
      <c r="N17" s="364"/>
      <c r="O17" s="364"/>
      <c r="P17" s="364"/>
      <c r="Q17" s="363" t="s">
        <v>87</v>
      </c>
      <c r="R17" s="364"/>
      <c r="S17" s="364"/>
      <c r="T17" s="364"/>
      <c r="U17" s="363" t="s">
        <v>120</v>
      </c>
      <c r="V17" s="364"/>
      <c r="W17" s="364"/>
      <c r="X17" s="364"/>
      <c r="Y17" s="293" t="s">
        <v>86</v>
      </c>
      <c r="Z17" s="294"/>
      <c r="AA17" s="290" t="s">
        <v>444</v>
      </c>
      <c r="AB17" s="118"/>
      <c r="AC17" s="118"/>
    </row>
    <row r="18" spans="1:29" ht="163.5" customHeight="1" x14ac:dyDescent="0.35">
      <c r="A18" s="367"/>
      <c r="B18" s="367"/>
      <c r="C18" s="351"/>
      <c r="D18" s="351"/>
      <c r="E18" s="376"/>
      <c r="F18" s="372"/>
      <c r="G18" s="373"/>
      <c r="H18" s="374"/>
      <c r="I18" s="365" t="s">
        <v>439</v>
      </c>
      <c r="J18" s="365"/>
      <c r="K18" s="365" t="s">
        <v>440</v>
      </c>
      <c r="L18" s="365"/>
      <c r="M18" s="365" t="s">
        <v>574</v>
      </c>
      <c r="N18" s="365"/>
      <c r="O18" s="365" t="s">
        <v>575</v>
      </c>
      <c r="P18" s="365"/>
      <c r="Q18" s="365" t="s">
        <v>439</v>
      </c>
      <c r="R18" s="365"/>
      <c r="S18" s="365" t="s">
        <v>443</v>
      </c>
      <c r="T18" s="365"/>
      <c r="U18" s="365" t="s">
        <v>439</v>
      </c>
      <c r="V18" s="365"/>
      <c r="W18" s="365" t="s">
        <v>443</v>
      </c>
      <c r="X18" s="365"/>
      <c r="Y18" s="338"/>
      <c r="Z18" s="339"/>
      <c r="AA18" s="291"/>
    </row>
    <row r="19" spans="1:29" ht="114" customHeight="1" x14ac:dyDescent="0.35">
      <c r="A19" s="368"/>
      <c r="B19" s="368"/>
      <c r="C19" s="189" t="s">
        <v>412</v>
      </c>
      <c r="D19" s="189" t="s">
        <v>413</v>
      </c>
      <c r="E19" s="377"/>
      <c r="F19" s="206" t="s">
        <v>415</v>
      </c>
      <c r="G19" s="206" t="s">
        <v>572</v>
      </c>
      <c r="H19" s="206" t="s">
        <v>573</v>
      </c>
      <c r="I19" s="153" t="s">
        <v>441</v>
      </c>
      <c r="J19" s="153" t="s">
        <v>442</v>
      </c>
      <c r="K19" s="153" t="s">
        <v>441</v>
      </c>
      <c r="L19" s="153" t="s">
        <v>442</v>
      </c>
      <c r="M19" s="153" t="s">
        <v>441</v>
      </c>
      <c r="N19" s="153" t="s">
        <v>442</v>
      </c>
      <c r="O19" s="153" t="s">
        <v>441</v>
      </c>
      <c r="P19" s="153" t="s">
        <v>442</v>
      </c>
      <c r="Q19" s="153" t="s">
        <v>441</v>
      </c>
      <c r="R19" s="153" t="s">
        <v>442</v>
      </c>
      <c r="S19" s="153" t="s">
        <v>441</v>
      </c>
      <c r="T19" s="153" t="s">
        <v>442</v>
      </c>
      <c r="U19" s="153" t="s">
        <v>441</v>
      </c>
      <c r="V19" s="153" t="s">
        <v>442</v>
      </c>
      <c r="W19" s="153" t="s">
        <v>441</v>
      </c>
      <c r="X19" s="153" t="s">
        <v>442</v>
      </c>
      <c r="Y19" s="189" t="s">
        <v>85</v>
      </c>
      <c r="Z19" s="189" t="s">
        <v>84</v>
      </c>
      <c r="AA19" s="292"/>
    </row>
    <row r="20" spans="1:29" ht="19.5" customHeight="1" x14ac:dyDescent="0.35">
      <c r="A20" s="188">
        <v>1</v>
      </c>
      <c r="B20" s="188">
        <v>2</v>
      </c>
      <c r="C20" s="188">
        <v>3</v>
      </c>
      <c r="D20" s="188">
        <v>4</v>
      </c>
      <c r="E20" s="188">
        <v>5</v>
      </c>
      <c r="F20" s="188">
        <v>6</v>
      </c>
      <c r="G20" s="188">
        <v>7</v>
      </c>
      <c r="H20" s="188">
        <v>8</v>
      </c>
      <c r="I20" s="204" t="s">
        <v>549</v>
      </c>
      <c r="J20" s="204" t="s">
        <v>550</v>
      </c>
      <c r="K20" s="204" t="s">
        <v>551</v>
      </c>
      <c r="L20" s="204" t="s">
        <v>552</v>
      </c>
      <c r="M20" s="204" t="s">
        <v>553</v>
      </c>
      <c r="N20" s="204" t="s">
        <v>554</v>
      </c>
      <c r="O20" s="204" t="s">
        <v>555</v>
      </c>
      <c r="P20" s="204" t="s">
        <v>556</v>
      </c>
      <c r="Q20" s="204" t="s">
        <v>557</v>
      </c>
      <c r="R20" s="204" t="s">
        <v>558</v>
      </c>
      <c r="S20" s="204" t="s">
        <v>559</v>
      </c>
      <c r="T20" s="204" t="s">
        <v>560</v>
      </c>
      <c r="U20" s="204" t="s">
        <v>561</v>
      </c>
      <c r="V20" s="204" t="s">
        <v>562</v>
      </c>
      <c r="W20" s="204" t="s">
        <v>563</v>
      </c>
      <c r="X20" s="204" t="s">
        <v>564</v>
      </c>
      <c r="Y20" s="190">
        <v>10</v>
      </c>
      <c r="Z20" s="190">
        <v>11</v>
      </c>
      <c r="AA20" s="190">
        <v>12</v>
      </c>
    </row>
    <row r="21" spans="1:29" ht="71.25" customHeight="1" x14ac:dyDescent="0.35">
      <c r="A21" s="164">
        <v>1</v>
      </c>
      <c r="B21" s="165" t="s">
        <v>416</v>
      </c>
      <c r="C21" s="205"/>
      <c r="D21" s="40"/>
      <c r="E21" s="38"/>
      <c r="F21" s="31"/>
      <c r="G21" s="31"/>
      <c r="H21" s="31"/>
      <c r="I21" s="31"/>
      <c r="J21" s="31"/>
      <c r="K21" s="31"/>
      <c r="L21" s="41"/>
      <c r="M21" s="205"/>
      <c r="N21" s="41"/>
      <c r="O21" s="41">
        <v>0.25999734000000002</v>
      </c>
      <c r="P21" s="41"/>
      <c r="Q21" s="41"/>
      <c r="R21" s="41"/>
      <c r="S21" s="41"/>
      <c r="T21" s="41"/>
      <c r="U21" s="41"/>
      <c r="V21" s="41"/>
      <c r="W21" s="41"/>
      <c r="X21" s="41"/>
      <c r="Y21" s="41"/>
      <c r="Z21" s="31"/>
      <c r="AA21" s="31"/>
    </row>
    <row r="22" spans="1:29" ht="24" customHeight="1" x14ac:dyDescent="0.35">
      <c r="A22" s="164" t="s">
        <v>83</v>
      </c>
      <c r="B22" s="165" t="s">
        <v>82</v>
      </c>
      <c r="C22" s="40"/>
      <c r="D22" s="38"/>
      <c r="E22" s="38"/>
      <c r="F22" s="31"/>
      <c r="G22" s="31"/>
      <c r="H22" s="31"/>
      <c r="I22" s="31"/>
      <c r="J22" s="31"/>
      <c r="K22" s="31"/>
      <c r="L22" s="41"/>
      <c r="M22" s="41"/>
      <c r="N22" s="41"/>
      <c r="O22" s="41"/>
      <c r="P22" s="41"/>
      <c r="Q22" s="41"/>
      <c r="R22" s="41"/>
      <c r="S22" s="41"/>
      <c r="T22" s="41"/>
      <c r="U22" s="41"/>
      <c r="V22" s="41"/>
      <c r="W22" s="41"/>
      <c r="X22" s="41"/>
      <c r="Y22" s="41"/>
      <c r="Z22" s="31"/>
      <c r="AA22" s="31"/>
    </row>
    <row r="23" spans="1:29" x14ac:dyDescent="0.35">
      <c r="A23" s="164" t="s">
        <v>81</v>
      </c>
      <c r="B23" s="165" t="s">
        <v>80</v>
      </c>
      <c r="C23" s="40"/>
      <c r="D23" s="38"/>
      <c r="E23" s="38"/>
      <c r="F23" s="38"/>
      <c r="G23" s="38"/>
      <c r="H23" s="38"/>
      <c r="I23" s="38"/>
      <c r="J23" s="38"/>
      <c r="K23" s="38"/>
      <c r="L23" s="38"/>
      <c r="M23" s="38"/>
      <c r="N23" s="38"/>
      <c r="O23" s="38"/>
      <c r="P23" s="38"/>
      <c r="Q23" s="38"/>
      <c r="R23" s="38"/>
      <c r="S23" s="38"/>
      <c r="T23" s="38"/>
      <c r="U23" s="38"/>
      <c r="V23" s="38"/>
      <c r="W23" s="38"/>
      <c r="X23" s="38"/>
      <c r="Y23" s="38"/>
      <c r="Z23" s="31"/>
      <c r="AA23" s="31"/>
    </row>
    <row r="24" spans="1:29" ht="45" customHeight="1" x14ac:dyDescent="0.35">
      <c r="A24" s="164" t="s">
        <v>79</v>
      </c>
      <c r="B24" s="165" t="s">
        <v>114</v>
      </c>
      <c r="C24" s="205"/>
      <c r="D24" s="40"/>
      <c r="E24" s="38"/>
      <c r="F24" s="38"/>
      <c r="G24" s="38"/>
      <c r="H24" s="38"/>
      <c r="I24" s="38"/>
      <c r="J24" s="38"/>
      <c r="K24" s="38"/>
      <c r="L24" s="40"/>
      <c r="M24" s="41"/>
      <c r="N24" s="41"/>
      <c r="O24" s="41">
        <v>0.25999734000000002</v>
      </c>
      <c r="P24" s="41"/>
      <c r="Q24" s="40"/>
      <c r="R24" s="40"/>
      <c r="S24" s="40"/>
      <c r="T24" s="38"/>
      <c r="U24" s="38"/>
      <c r="V24" s="38"/>
      <c r="W24" s="38"/>
      <c r="X24" s="38"/>
      <c r="Y24" s="41"/>
      <c r="Z24" s="31"/>
      <c r="AA24" s="31"/>
    </row>
    <row r="25" spans="1:29" ht="21.75" customHeight="1" x14ac:dyDescent="0.35">
      <c r="A25" s="164" t="s">
        <v>78</v>
      </c>
      <c r="B25" s="166" t="s">
        <v>76</v>
      </c>
      <c r="C25" s="40"/>
      <c r="D25" s="38"/>
      <c r="E25" s="38"/>
      <c r="F25" s="38"/>
      <c r="G25" s="38"/>
      <c r="H25" s="38"/>
      <c r="I25" s="38"/>
      <c r="J25" s="38"/>
      <c r="K25" s="38"/>
      <c r="L25" s="40"/>
      <c r="M25" s="40"/>
      <c r="N25" s="40"/>
      <c r="O25" s="40"/>
      <c r="P25" s="40"/>
      <c r="Q25" s="40"/>
      <c r="R25" s="40"/>
      <c r="S25" s="40"/>
      <c r="T25" s="38"/>
      <c r="U25" s="38"/>
      <c r="V25" s="38"/>
      <c r="W25" s="38"/>
      <c r="X25" s="38"/>
      <c r="Y25" s="38"/>
      <c r="Z25" s="31"/>
      <c r="AA25" s="31"/>
    </row>
    <row r="26" spans="1:29" ht="54.75" customHeight="1" x14ac:dyDescent="0.35">
      <c r="A26" s="164" t="s">
        <v>16</v>
      </c>
      <c r="B26" s="165" t="s">
        <v>417</v>
      </c>
      <c r="C26" s="205"/>
      <c r="D26" s="38"/>
      <c r="E26" s="38"/>
      <c r="F26" s="38"/>
      <c r="G26" s="38"/>
      <c r="H26" s="38"/>
      <c r="I26" s="38"/>
      <c r="J26" s="38"/>
      <c r="K26" s="38"/>
      <c r="L26" s="40"/>
      <c r="M26" s="41"/>
      <c r="N26" s="41"/>
      <c r="O26" s="41">
        <v>0.21666444999999998</v>
      </c>
      <c r="P26" s="41"/>
      <c r="Q26" s="40"/>
      <c r="R26" s="40"/>
      <c r="S26" s="40"/>
      <c r="T26" s="38"/>
      <c r="U26" s="38"/>
      <c r="V26" s="38"/>
      <c r="W26" s="38"/>
      <c r="X26" s="38"/>
      <c r="Y26" s="41"/>
      <c r="Z26" s="31"/>
      <c r="AA26" s="31"/>
    </row>
    <row r="27" spans="1:29" ht="32.25" customHeight="1" x14ac:dyDescent="0.35">
      <c r="A27" s="164" t="s">
        <v>75</v>
      </c>
      <c r="B27" s="165" t="s">
        <v>74</v>
      </c>
      <c r="C27" s="40"/>
      <c r="D27" s="38"/>
      <c r="E27" s="38"/>
      <c r="F27" s="38"/>
      <c r="G27" s="38"/>
      <c r="H27" s="38"/>
      <c r="I27" s="38"/>
      <c r="J27" s="38"/>
      <c r="K27" s="38"/>
      <c r="L27" s="40"/>
      <c r="M27" s="40"/>
      <c r="N27" s="40"/>
      <c r="O27" s="41">
        <v>1.9444449999999999E-2</v>
      </c>
      <c r="P27" s="205"/>
      <c r="Q27" s="40"/>
      <c r="R27" s="40"/>
      <c r="S27" s="40"/>
      <c r="T27" s="38"/>
      <c r="U27" s="38"/>
      <c r="V27" s="38"/>
      <c r="W27" s="38"/>
      <c r="X27" s="38"/>
      <c r="Y27" s="38"/>
      <c r="Z27" s="31"/>
      <c r="AA27" s="31"/>
    </row>
    <row r="28" spans="1:29" ht="36.75" customHeight="1" x14ac:dyDescent="0.35">
      <c r="A28" s="164" t="s">
        <v>73</v>
      </c>
      <c r="B28" s="165" t="s">
        <v>72</v>
      </c>
      <c r="C28" s="40"/>
      <c r="D28" s="38"/>
      <c r="E28" s="38"/>
      <c r="F28" s="38"/>
      <c r="G28" s="38"/>
      <c r="H28" s="38"/>
      <c r="I28" s="38"/>
      <c r="J28" s="38"/>
      <c r="K28" s="38"/>
      <c r="L28" s="40"/>
      <c r="M28" s="40"/>
      <c r="N28" s="40"/>
      <c r="O28" s="41">
        <v>0.19722000000000001</v>
      </c>
      <c r="P28" s="205"/>
      <c r="Q28" s="40"/>
      <c r="R28" s="40"/>
      <c r="S28" s="40"/>
      <c r="T28" s="38"/>
      <c r="U28" s="38"/>
      <c r="V28" s="38"/>
      <c r="W28" s="38"/>
      <c r="X28" s="38"/>
      <c r="Y28" s="38"/>
      <c r="Z28" s="31"/>
      <c r="AA28" s="31"/>
    </row>
    <row r="29" spans="1:29" ht="23.25" customHeight="1" x14ac:dyDescent="0.35">
      <c r="A29" s="164" t="s">
        <v>71</v>
      </c>
      <c r="B29" s="165" t="s">
        <v>70</v>
      </c>
      <c r="C29" s="205"/>
      <c r="D29" s="38"/>
      <c r="E29" s="38"/>
      <c r="F29" s="38"/>
      <c r="G29" s="38"/>
      <c r="H29" s="38"/>
      <c r="I29" s="38"/>
      <c r="J29" s="38"/>
      <c r="K29" s="38"/>
      <c r="L29" s="40"/>
      <c r="M29" s="41"/>
      <c r="N29" s="41"/>
      <c r="O29" s="41"/>
      <c r="P29" s="40"/>
      <c r="Q29" s="40"/>
      <c r="R29" s="40"/>
      <c r="S29" s="40"/>
      <c r="T29" s="38"/>
      <c r="U29" s="38"/>
      <c r="V29" s="38"/>
      <c r="W29" s="38"/>
      <c r="X29" s="38"/>
      <c r="Y29" s="41"/>
      <c r="Z29" s="31"/>
      <c r="AA29" s="31"/>
    </row>
    <row r="30" spans="1:29" ht="24" customHeight="1" x14ac:dyDescent="0.35">
      <c r="A30" s="164" t="s">
        <v>69</v>
      </c>
      <c r="B30" s="165" t="s">
        <v>68</v>
      </c>
      <c r="C30" s="40"/>
      <c r="D30" s="38"/>
      <c r="E30" s="38"/>
      <c r="F30" s="38"/>
      <c r="G30" s="38"/>
      <c r="H30" s="38"/>
      <c r="I30" s="38"/>
      <c r="J30" s="38"/>
      <c r="K30" s="38"/>
      <c r="L30" s="40"/>
      <c r="M30" s="41"/>
      <c r="N30" s="41"/>
      <c r="O30" s="41"/>
      <c r="P30" s="40"/>
      <c r="Q30" s="40"/>
      <c r="R30" s="40"/>
      <c r="S30" s="40"/>
      <c r="T30" s="38"/>
      <c r="U30" s="38"/>
      <c r="V30" s="38"/>
      <c r="W30" s="38"/>
      <c r="X30" s="38"/>
      <c r="Y30" s="41"/>
      <c r="Z30" s="31"/>
      <c r="AA30" s="31"/>
    </row>
    <row r="31" spans="1:29" ht="104.25" customHeight="1" x14ac:dyDescent="0.35">
      <c r="A31" s="164" t="s">
        <v>15</v>
      </c>
      <c r="B31" s="165" t="s">
        <v>418</v>
      </c>
      <c r="C31" s="40"/>
      <c r="D31" s="38"/>
      <c r="E31" s="38"/>
      <c r="F31" s="38"/>
      <c r="G31" s="38"/>
      <c r="H31" s="38"/>
      <c r="I31" s="38"/>
      <c r="J31" s="38"/>
      <c r="K31" s="38"/>
      <c r="L31" s="40"/>
      <c r="M31" s="40"/>
      <c r="N31" s="40"/>
      <c r="O31" s="40"/>
      <c r="P31" s="40"/>
      <c r="Q31" s="40"/>
      <c r="R31" s="40"/>
      <c r="S31" s="40"/>
      <c r="T31" s="38"/>
      <c r="U31" s="38"/>
      <c r="V31" s="38"/>
      <c r="W31" s="38"/>
      <c r="X31" s="38"/>
      <c r="Y31" s="38"/>
      <c r="Z31" s="31"/>
      <c r="AA31" s="31"/>
    </row>
    <row r="32" spans="1:29" ht="21" customHeight="1" x14ac:dyDescent="0.35">
      <c r="A32" s="164" t="s">
        <v>67</v>
      </c>
      <c r="B32" s="165" t="s">
        <v>74</v>
      </c>
      <c r="C32" s="40"/>
      <c r="D32" s="38"/>
      <c r="E32" s="38"/>
      <c r="F32" s="38"/>
      <c r="G32" s="38"/>
      <c r="H32" s="38"/>
      <c r="I32" s="38"/>
      <c r="J32" s="38"/>
      <c r="K32" s="38"/>
      <c r="L32" s="40"/>
      <c r="M32" s="40"/>
      <c r="N32" s="40"/>
      <c r="O32" s="40"/>
      <c r="P32" s="40"/>
      <c r="Q32" s="40"/>
      <c r="R32" s="40"/>
      <c r="S32" s="40"/>
      <c r="T32" s="38"/>
      <c r="U32" s="38"/>
      <c r="V32" s="38"/>
      <c r="W32" s="38"/>
      <c r="X32" s="38"/>
      <c r="Y32" s="38"/>
      <c r="Z32" s="31"/>
      <c r="AA32" s="31"/>
    </row>
    <row r="33" spans="1:27" ht="41.25" customHeight="1" x14ac:dyDescent="0.35">
      <c r="A33" s="164" t="s">
        <v>66</v>
      </c>
      <c r="B33" s="165" t="s">
        <v>72</v>
      </c>
      <c r="C33" s="40"/>
      <c r="D33" s="38"/>
      <c r="E33" s="38"/>
      <c r="F33" s="38"/>
      <c r="G33" s="38"/>
      <c r="H33" s="38"/>
      <c r="I33" s="38"/>
      <c r="J33" s="38"/>
      <c r="K33" s="38"/>
      <c r="L33" s="40"/>
      <c r="M33" s="40"/>
      <c r="N33" s="40"/>
      <c r="O33" s="40"/>
      <c r="P33" s="40"/>
      <c r="Q33" s="40"/>
      <c r="R33" s="40"/>
      <c r="S33" s="40"/>
      <c r="T33" s="38"/>
      <c r="U33" s="38"/>
      <c r="V33" s="38"/>
      <c r="W33" s="38"/>
      <c r="X33" s="38"/>
      <c r="Y33" s="38"/>
      <c r="Z33" s="31"/>
      <c r="AA33" s="31"/>
    </row>
    <row r="34" spans="1:27" ht="21" customHeight="1" x14ac:dyDescent="0.35">
      <c r="A34" s="164" t="s">
        <v>65</v>
      </c>
      <c r="B34" s="165" t="s">
        <v>70</v>
      </c>
      <c r="C34" s="40"/>
      <c r="D34" s="38"/>
      <c r="E34" s="38"/>
      <c r="F34" s="38"/>
      <c r="G34" s="38"/>
      <c r="H34" s="38"/>
      <c r="I34" s="38"/>
      <c r="J34" s="38"/>
      <c r="K34" s="38"/>
      <c r="L34" s="40"/>
      <c r="M34" s="40"/>
      <c r="N34" s="40"/>
      <c r="O34" s="40"/>
      <c r="P34" s="40"/>
      <c r="Q34" s="40"/>
      <c r="R34" s="40"/>
      <c r="S34" s="40"/>
      <c r="T34" s="38"/>
      <c r="U34" s="38"/>
      <c r="V34" s="38"/>
      <c r="W34" s="38"/>
      <c r="X34" s="38"/>
      <c r="Y34" s="38"/>
      <c r="Z34" s="31"/>
      <c r="AA34" s="31"/>
    </row>
    <row r="35" spans="1:27" ht="25.5" customHeight="1" x14ac:dyDescent="0.35">
      <c r="A35" s="164" t="s">
        <v>64</v>
      </c>
      <c r="B35" s="165" t="s">
        <v>68</v>
      </c>
      <c r="C35" s="40"/>
      <c r="D35" s="38"/>
      <c r="E35" s="38"/>
      <c r="F35" s="38"/>
      <c r="G35" s="38"/>
      <c r="H35" s="38"/>
      <c r="I35" s="38"/>
      <c r="J35" s="38"/>
      <c r="K35" s="38"/>
      <c r="L35" s="40"/>
      <c r="M35" s="40"/>
      <c r="N35" s="40"/>
      <c r="O35" s="40"/>
      <c r="P35" s="40"/>
      <c r="Q35" s="40"/>
      <c r="R35" s="40"/>
      <c r="S35" s="40"/>
      <c r="T35" s="38"/>
      <c r="U35" s="38"/>
      <c r="V35" s="38"/>
      <c r="W35" s="38"/>
      <c r="X35" s="38"/>
      <c r="Y35" s="38"/>
      <c r="Z35" s="31"/>
      <c r="AA35" s="31"/>
    </row>
    <row r="36" spans="1:27" ht="46.5" x14ac:dyDescent="0.35">
      <c r="A36" s="164" t="s">
        <v>14</v>
      </c>
      <c r="B36" s="165" t="s">
        <v>190</v>
      </c>
      <c r="C36" s="40"/>
      <c r="D36" s="38"/>
      <c r="E36" s="38"/>
      <c r="F36" s="40"/>
      <c r="G36" s="40"/>
      <c r="H36" s="40"/>
      <c r="I36" s="40"/>
      <c r="J36" s="40"/>
      <c r="K36" s="40"/>
      <c r="L36" s="40"/>
      <c r="M36" s="40"/>
      <c r="N36" s="40"/>
      <c r="O36" s="40"/>
      <c r="P36" s="40"/>
      <c r="Q36" s="40"/>
      <c r="R36" s="40"/>
      <c r="S36" s="40"/>
      <c r="T36" s="38"/>
      <c r="U36" s="38"/>
      <c r="V36" s="38"/>
      <c r="W36" s="38"/>
      <c r="X36" s="38"/>
      <c r="Y36" s="38"/>
      <c r="Z36" s="31"/>
      <c r="AA36" s="31"/>
    </row>
    <row r="37" spans="1:27" ht="25.5" customHeight="1" x14ac:dyDescent="0.35">
      <c r="A37" s="164" t="s">
        <v>60</v>
      </c>
      <c r="B37" s="167" t="s">
        <v>191</v>
      </c>
      <c r="C37" s="42"/>
      <c r="D37" s="38"/>
      <c r="E37" s="38"/>
      <c r="F37" s="40"/>
      <c r="G37" s="40"/>
      <c r="H37" s="40"/>
      <c r="I37" s="40"/>
      <c r="J37" s="40"/>
      <c r="K37" s="40"/>
      <c r="L37" s="40"/>
      <c r="M37" s="40"/>
      <c r="N37" s="40"/>
      <c r="O37" s="40"/>
      <c r="P37" s="40"/>
      <c r="Q37" s="40"/>
      <c r="R37" s="40"/>
      <c r="S37" s="40"/>
      <c r="T37" s="38"/>
      <c r="U37" s="38"/>
      <c r="V37" s="38"/>
      <c r="W37" s="38"/>
      <c r="X37" s="38"/>
      <c r="Y37" s="38"/>
      <c r="Z37" s="31"/>
      <c r="AA37" s="31"/>
    </row>
    <row r="38" spans="1:27" ht="23.25" customHeight="1" x14ac:dyDescent="0.35">
      <c r="A38" s="164" t="s">
        <v>58</v>
      </c>
      <c r="B38" s="167" t="s">
        <v>419</v>
      </c>
      <c r="C38" s="42"/>
      <c r="D38" s="38"/>
      <c r="E38" s="38"/>
      <c r="F38" s="40"/>
      <c r="G38" s="40"/>
      <c r="H38" s="40"/>
      <c r="I38" s="40"/>
      <c r="J38" s="40"/>
      <c r="K38" s="40"/>
      <c r="L38" s="40"/>
      <c r="M38" s="40"/>
      <c r="N38" s="40"/>
      <c r="O38" s="40"/>
      <c r="P38" s="40"/>
      <c r="Q38" s="40"/>
      <c r="R38" s="40"/>
      <c r="S38" s="40"/>
      <c r="T38" s="38"/>
      <c r="U38" s="38"/>
      <c r="V38" s="38"/>
      <c r="W38" s="38"/>
      <c r="X38" s="38"/>
      <c r="Y38" s="38"/>
      <c r="Z38" s="31"/>
      <c r="AA38" s="31"/>
    </row>
    <row r="39" spans="1:27" ht="25.5" customHeight="1" x14ac:dyDescent="0.35">
      <c r="A39" s="164" t="s">
        <v>57</v>
      </c>
      <c r="B39" s="167" t="s">
        <v>56</v>
      </c>
      <c r="C39" s="42"/>
      <c r="D39" s="38"/>
      <c r="E39" s="38"/>
      <c r="F39" s="40"/>
      <c r="G39" s="40"/>
      <c r="H39" s="40"/>
      <c r="I39" s="40"/>
      <c r="J39" s="40"/>
      <c r="K39" s="40"/>
      <c r="L39" s="40"/>
      <c r="M39" s="40"/>
      <c r="N39" s="40"/>
      <c r="O39" s="40"/>
      <c r="P39" s="40"/>
      <c r="Q39" s="40"/>
      <c r="R39" s="40"/>
      <c r="S39" s="40"/>
      <c r="T39" s="38"/>
      <c r="U39" s="38"/>
      <c r="V39" s="38"/>
      <c r="W39" s="38"/>
      <c r="X39" s="38"/>
      <c r="Y39" s="38"/>
      <c r="Z39" s="31"/>
      <c r="AA39" s="31"/>
    </row>
    <row r="40" spans="1:27" ht="40.5" customHeight="1" x14ac:dyDescent="0.35">
      <c r="A40" s="164" t="s">
        <v>55</v>
      </c>
      <c r="B40" s="165" t="s">
        <v>420</v>
      </c>
      <c r="C40" s="40"/>
      <c r="D40" s="38"/>
      <c r="E40" s="38"/>
      <c r="F40" s="40"/>
      <c r="G40" s="40"/>
      <c r="H40" s="40"/>
      <c r="I40" s="40"/>
      <c r="J40" s="40"/>
      <c r="K40" s="40"/>
      <c r="L40" s="40"/>
      <c r="M40" s="40"/>
      <c r="N40" s="40"/>
      <c r="O40" s="40"/>
      <c r="P40" s="40"/>
      <c r="Q40" s="40"/>
      <c r="R40" s="40"/>
      <c r="S40" s="40"/>
      <c r="T40" s="38"/>
      <c r="U40" s="38"/>
      <c r="V40" s="38"/>
      <c r="W40" s="38"/>
      <c r="X40" s="38"/>
      <c r="Y40" s="38"/>
      <c r="Z40" s="31"/>
      <c r="AA40" s="31"/>
    </row>
    <row r="41" spans="1:27" ht="40.5" customHeight="1" x14ac:dyDescent="0.35">
      <c r="A41" s="164" t="s">
        <v>54</v>
      </c>
      <c r="B41" s="165" t="s">
        <v>421</v>
      </c>
      <c r="C41" s="40"/>
      <c r="D41" s="38"/>
      <c r="E41" s="38"/>
      <c r="F41" s="40"/>
      <c r="G41" s="40"/>
      <c r="H41" s="40"/>
      <c r="I41" s="40"/>
      <c r="J41" s="40"/>
      <c r="K41" s="40"/>
      <c r="L41" s="40"/>
      <c r="M41" s="40"/>
      <c r="N41" s="40"/>
      <c r="O41" s="40"/>
      <c r="P41" s="40"/>
      <c r="Q41" s="40"/>
      <c r="R41" s="40"/>
      <c r="S41" s="40"/>
      <c r="T41" s="38"/>
      <c r="U41" s="38"/>
      <c r="V41" s="38"/>
      <c r="W41" s="38"/>
      <c r="X41" s="38"/>
      <c r="Y41" s="38"/>
      <c r="Z41" s="31"/>
      <c r="AA41" s="31"/>
    </row>
    <row r="42" spans="1:27" ht="25.5" customHeight="1" x14ac:dyDescent="0.35">
      <c r="A42" s="164" t="s">
        <v>53</v>
      </c>
      <c r="B42" s="165" t="s">
        <v>422</v>
      </c>
      <c r="C42" s="40"/>
      <c r="D42" s="38"/>
      <c r="E42" s="38"/>
      <c r="F42" s="40"/>
      <c r="G42" s="40"/>
      <c r="H42" s="40"/>
      <c r="I42" s="40"/>
      <c r="J42" s="40"/>
      <c r="K42" s="40"/>
      <c r="L42" s="40"/>
      <c r="M42" s="40"/>
      <c r="N42" s="40"/>
      <c r="O42" s="40"/>
      <c r="P42" s="40"/>
      <c r="Q42" s="40"/>
      <c r="R42" s="40"/>
      <c r="S42" s="40"/>
      <c r="T42" s="38"/>
      <c r="U42" s="38"/>
      <c r="V42" s="38"/>
      <c r="W42" s="38"/>
      <c r="X42" s="38"/>
      <c r="Y42" s="38"/>
      <c r="Z42" s="31"/>
      <c r="AA42" s="31"/>
    </row>
    <row r="43" spans="1:27" ht="25.5" customHeight="1" x14ac:dyDescent="0.35">
      <c r="A43" s="164" t="s">
        <v>52</v>
      </c>
      <c r="B43" s="167" t="s">
        <v>423</v>
      </c>
      <c r="C43" s="40"/>
      <c r="D43" s="38"/>
      <c r="E43" s="38"/>
      <c r="F43" s="40"/>
      <c r="G43" s="40"/>
      <c r="H43" s="40"/>
      <c r="I43" s="40"/>
      <c r="J43" s="40"/>
      <c r="K43" s="40"/>
      <c r="L43" s="40"/>
      <c r="M43" s="40"/>
      <c r="N43" s="40"/>
      <c r="O43" s="40"/>
      <c r="P43" s="40"/>
      <c r="Q43" s="40"/>
      <c r="R43" s="40"/>
      <c r="S43" s="40"/>
      <c r="T43" s="38"/>
      <c r="U43" s="38"/>
      <c r="V43" s="38"/>
      <c r="W43" s="38"/>
      <c r="X43" s="38"/>
      <c r="Y43" s="38"/>
      <c r="Z43" s="31"/>
      <c r="AA43" s="31"/>
    </row>
    <row r="44" spans="1:27" ht="31" x14ac:dyDescent="0.35">
      <c r="A44" s="164" t="s">
        <v>192</v>
      </c>
      <c r="B44" s="167" t="s">
        <v>424</v>
      </c>
      <c r="C44" s="40"/>
      <c r="D44" s="38"/>
      <c r="E44" s="38"/>
      <c r="F44" s="40"/>
      <c r="G44" s="40"/>
      <c r="H44" s="40"/>
      <c r="I44" s="40"/>
      <c r="J44" s="40"/>
      <c r="K44" s="40"/>
      <c r="L44" s="40"/>
      <c r="M44" s="40"/>
      <c r="N44" s="40"/>
      <c r="O44" s="40"/>
      <c r="P44" s="40"/>
      <c r="Q44" s="40"/>
      <c r="R44" s="40"/>
      <c r="S44" s="40"/>
      <c r="T44" s="38"/>
      <c r="U44" s="38"/>
      <c r="V44" s="38"/>
      <c r="W44" s="38"/>
      <c r="X44" s="38"/>
      <c r="Y44" s="38"/>
      <c r="Z44" s="31"/>
      <c r="AA44" s="31"/>
    </row>
    <row r="45" spans="1:27" ht="42.75" customHeight="1" x14ac:dyDescent="0.35">
      <c r="A45" s="164" t="s">
        <v>193</v>
      </c>
      <c r="B45" s="167" t="s">
        <v>425</v>
      </c>
      <c r="C45" s="40"/>
      <c r="D45" s="38"/>
      <c r="E45" s="38"/>
      <c r="F45" s="40"/>
      <c r="G45" s="40"/>
      <c r="H45" s="40"/>
      <c r="I45" s="40"/>
      <c r="J45" s="40"/>
      <c r="K45" s="40"/>
      <c r="L45" s="40"/>
      <c r="M45" s="40"/>
      <c r="N45" s="40"/>
      <c r="O45" s="40"/>
      <c r="P45" s="40"/>
      <c r="Q45" s="40"/>
      <c r="R45" s="40"/>
      <c r="S45" s="40"/>
      <c r="T45" s="38"/>
      <c r="U45" s="38"/>
      <c r="V45" s="38"/>
      <c r="W45" s="38"/>
      <c r="X45" s="38"/>
      <c r="Y45" s="38"/>
      <c r="Z45" s="31"/>
      <c r="AA45" s="31"/>
    </row>
    <row r="46" spans="1:27" ht="39" customHeight="1" x14ac:dyDescent="0.35">
      <c r="A46" s="164" t="s">
        <v>194</v>
      </c>
      <c r="B46" s="165" t="s">
        <v>426</v>
      </c>
      <c r="C46" s="40"/>
      <c r="D46" s="38"/>
      <c r="E46" s="38"/>
      <c r="F46" s="40"/>
      <c r="G46" s="40"/>
      <c r="H46" s="40"/>
      <c r="I46" s="40"/>
      <c r="J46" s="40"/>
      <c r="K46" s="40"/>
      <c r="L46" s="40"/>
      <c r="M46" s="40"/>
      <c r="N46" s="40"/>
      <c r="O46" s="40"/>
      <c r="P46" s="40"/>
      <c r="Q46" s="40"/>
      <c r="R46" s="40"/>
      <c r="S46" s="40"/>
      <c r="T46" s="38"/>
      <c r="U46" s="38"/>
      <c r="V46" s="38"/>
      <c r="W46" s="38"/>
      <c r="X46" s="38"/>
      <c r="Y46" s="38"/>
      <c r="Z46" s="31"/>
      <c r="AA46" s="31"/>
    </row>
    <row r="47" spans="1:27" ht="31" x14ac:dyDescent="0.35">
      <c r="A47" s="164" t="s">
        <v>195</v>
      </c>
      <c r="B47" s="165" t="s">
        <v>427</v>
      </c>
      <c r="C47" s="40"/>
      <c r="D47" s="38"/>
      <c r="E47" s="38"/>
      <c r="F47" s="40"/>
      <c r="G47" s="40"/>
      <c r="H47" s="40"/>
      <c r="I47" s="40"/>
      <c r="J47" s="40"/>
      <c r="K47" s="40"/>
      <c r="L47" s="40"/>
      <c r="M47" s="40"/>
      <c r="N47" s="40"/>
      <c r="O47" s="40"/>
      <c r="P47" s="40"/>
      <c r="Q47" s="40"/>
      <c r="R47" s="40"/>
      <c r="S47" s="40"/>
      <c r="T47" s="38"/>
      <c r="U47" s="38"/>
      <c r="V47" s="38"/>
      <c r="W47" s="38"/>
      <c r="X47" s="38"/>
      <c r="Y47" s="38"/>
      <c r="Z47" s="31"/>
      <c r="AA47" s="31"/>
    </row>
    <row r="48" spans="1:27" x14ac:dyDescent="0.35">
      <c r="A48" s="164" t="s">
        <v>196</v>
      </c>
      <c r="B48" s="167" t="s">
        <v>428</v>
      </c>
      <c r="C48" s="40"/>
      <c r="D48" s="38"/>
      <c r="E48" s="38"/>
      <c r="F48" s="40"/>
      <c r="G48" s="40"/>
      <c r="H48" s="40"/>
      <c r="I48" s="40"/>
      <c r="J48" s="40"/>
      <c r="K48" s="40"/>
      <c r="L48" s="40"/>
      <c r="M48" s="40"/>
      <c r="N48" s="40"/>
      <c r="O48" s="40"/>
      <c r="P48" s="40"/>
      <c r="Q48" s="40"/>
      <c r="R48" s="40"/>
      <c r="S48" s="40"/>
      <c r="T48" s="38"/>
      <c r="U48" s="38"/>
      <c r="V48" s="38"/>
      <c r="W48" s="38"/>
      <c r="X48" s="38"/>
      <c r="Y48" s="38"/>
      <c r="Z48" s="31"/>
      <c r="AA48" s="31"/>
    </row>
    <row r="49" spans="1:27" x14ac:dyDescent="0.35">
      <c r="A49" s="164" t="s">
        <v>197</v>
      </c>
      <c r="B49" s="167" t="s">
        <v>429</v>
      </c>
      <c r="C49" s="40"/>
      <c r="D49" s="38"/>
      <c r="E49" s="38"/>
      <c r="F49" s="40"/>
      <c r="G49" s="40"/>
      <c r="H49" s="40"/>
      <c r="I49" s="40"/>
      <c r="J49" s="40"/>
      <c r="K49" s="40"/>
      <c r="L49" s="40"/>
      <c r="M49" s="40"/>
      <c r="N49" s="40"/>
      <c r="O49" s="40"/>
      <c r="P49" s="40"/>
      <c r="Q49" s="40"/>
      <c r="R49" s="40"/>
      <c r="S49" s="40"/>
      <c r="T49" s="38"/>
      <c r="U49" s="38"/>
      <c r="V49" s="38"/>
      <c r="W49" s="38"/>
      <c r="X49" s="38"/>
      <c r="Y49" s="38"/>
      <c r="Z49" s="31"/>
      <c r="AA49" s="31"/>
    </row>
    <row r="50" spans="1:27" ht="16.5" x14ac:dyDescent="0.35">
      <c r="A50" s="164" t="s">
        <v>198</v>
      </c>
      <c r="B50" s="167" t="s">
        <v>430</v>
      </c>
      <c r="C50" s="40"/>
      <c r="D50" s="38"/>
      <c r="E50" s="38"/>
      <c r="F50" s="40"/>
      <c r="G50" s="40"/>
      <c r="H50" s="40"/>
      <c r="I50" s="40"/>
      <c r="J50" s="40"/>
      <c r="K50" s="40"/>
      <c r="L50" s="40"/>
      <c r="M50" s="40"/>
      <c r="N50" s="40"/>
      <c r="O50" s="40"/>
      <c r="P50" s="40"/>
      <c r="Q50" s="40"/>
      <c r="R50" s="40"/>
      <c r="S50" s="40"/>
      <c r="T50" s="38"/>
      <c r="U50" s="38"/>
      <c r="V50" s="38"/>
      <c r="W50" s="38"/>
      <c r="X50" s="38"/>
      <c r="Y50" s="38"/>
      <c r="Z50" s="31"/>
      <c r="AA50" s="31"/>
    </row>
    <row r="51" spans="1:27" ht="33" customHeight="1" x14ac:dyDescent="0.35">
      <c r="A51" s="39" t="s">
        <v>431</v>
      </c>
      <c r="B51" s="42" t="s">
        <v>432</v>
      </c>
      <c r="C51" s="42"/>
      <c r="D51" s="38"/>
      <c r="E51" s="38"/>
      <c r="F51" s="40"/>
      <c r="G51" s="40"/>
      <c r="H51" s="40"/>
      <c r="I51" s="40"/>
      <c r="J51" s="40"/>
      <c r="K51" s="40"/>
      <c r="L51" s="40"/>
      <c r="M51" s="40"/>
      <c r="N51" s="40"/>
      <c r="O51" s="40"/>
      <c r="P51" s="40"/>
      <c r="Q51" s="40"/>
      <c r="R51" s="40"/>
      <c r="S51" s="40"/>
      <c r="T51" s="38"/>
      <c r="U51" s="38"/>
      <c r="V51" s="38"/>
      <c r="W51" s="38"/>
      <c r="X51" s="38"/>
      <c r="Y51" s="38"/>
      <c r="Z51" s="31"/>
      <c r="AA51" s="31"/>
    </row>
    <row r="52" spans="1:27" x14ac:dyDescent="0.35">
      <c r="A52" s="164" t="s">
        <v>12</v>
      </c>
      <c r="B52" s="165" t="s">
        <v>61</v>
      </c>
      <c r="C52" s="40"/>
      <c r="D52" s="38"/>
      <c r="E52" s="38"/>
      <c r="F52" s="40"/>
      <c r="G52" s="40"/>
      <c r="H52" s="40"/>
      <c r="I52" s="40"/>
      <c r="J52" s="40"/>
      <c r="K52" s="40"/>
      <c r="L52" s="40"/>
      <c r="M52" s="40"/>
      <c r="N52" s="40"/>
      <c r="O52" s="40"/>
      <c r="P52" s="40"/>
      <c r="Q52" s="40"/>
      <c r="R52" s="40"/>
      <c r="S52" s="40"/>
      <c r="T52" s="38"/>
      <c r="U52" s="38"/>
      <c r="V52" s="38"/>
      <c r="W52" s="38"/>
      <c r="X52" s="38"/>
      <c r="Y52" s="38"/>
      <c r="Z52" s="31"/>
      <c r="AA52" s="31"/>
    </row>
    <row r="53" spans="1:27" x14ac:dyDescent="0.35">
      <c r="A53" s="164" t="s">
        <v>50</v>
      </c>
      <c r="B53" s="167" t="s">
        <v>191</v>
      </c>
      <c r="C53" s="40"/>
      <c r="D53" s="38"/>
      <c r="E53" s="38"/>
      <c r="F53" s="40"/>
      <c r="G53" s="40"/>
      <c r="H53" s="40"/>
      <c r="I53" s="40"/>
      <c r="J53" s="40"/>
      <c r="K53" s="40"/>
      <c r="L53" s="40"/>
      <c r="M53" s="40"/>
      <c r="N53" s="40"/>
      <c r="O53" s="40"/>
      <c r="P53" s="40"/>
      <c r="Q53" s="40"/>
      <c r="R53" s="40"/>
      <c r="S53" s="40"/>
      <c r="T53" s="38"/>
      <c r="U53" s="38"/>
      <c r="V53" s="38"/>
      <c r="W53" s="38"/>
      <c r="X53" s="38"/>
      <c r="Y53" s="38"/>
      <c r="Z53" s="31"/>
      <c r="AA53" s="31"/>
    </row>
    <row r="54" spans="1:27" x14ac:dyDescent="0.35">
      <c r="A54" s="164" t="s">
        <v>49</v>
      </c>
      <c r="B54" s="167" t="s">
        <v>419</v>
      </c>
      <c r="C54" s="40"/>
      <c r="D54" s="38"/>
      <c r="E54" s="38"/>
      <c r="F54" s="40"/>
      <c r="G54" s="40"/>
      <c r="H54" s="40"/>
      <c r="I54" s="40"/>
      <c r="J54" s="40"/>
      <c r="K54" s="40"/>
      <c r="L54" s="40"/>
      <c r="M54" s="40"/>
      <c r="N54" s="40"/>
      <c r="O54" s="40"/>
      <c r="P54" s="40"/>
      <c r="Q54" s="40"/>
      <c r="R54" s="40"/>
      <c r="S54" s="40"/>
      <c r="T54" s="38"/>
      <c r="U54" s="38"/>
      <c r="V54" s="38"/>
      <c r="W54" s="38"/>
      <c r="X54" s="38"/>
      <c r="Y54" s="38"/>
      <c r="Z54" s="31"/>
      <c r="AA54" s="31"/>
    </row>
    <row r="55" spans="1:27" x14ac:dyDescent="0.35">
      <c r="A55" s="164" t="s">
        <v>48</v>
      </c>
      <c r="B55" s="167" t="s">
        <v>56</v>
      </c>
      <c r="C55" s="40"/>
      <c r="D55" s="38"/>
      <c r="E55" s="38"/>
      <c r="F55" s="40"/>
      <c r="G55" s="40"/>
      <c r="H55" s="40"/>
      <c r="I55" s="40"/>
      <c r="J55" s="40"/>
      <c r="K55" s="40"/>
      <c r="L55" s="40"/>
      <c r="M55" s="40"/>
      <c r="N55" s="40"/>
      <c r="O55" s="40"/>
      <c r="P55" s="40"/>
      <c r="Q55" s="40"/>
      <c r="R55" s="40"/>
      <c r="S55" s="40"/>
      <c r="T55" s="38"/>
      <c r="U55" s="38"/>
      <c r="V55" s="38"/>
      <c r="W55" s="38"/>
      <c r="X55" s="38"/>
      <c r="Y55" s="38"/>
      <c r="Z55" s="31"/>
      <c r="AA55" s="31"/>
    </row>
    <row r="56" spans="1:27" ht="31" x14ac:dyDescent="0.35">
      <c r="A56" s="164" t="s">
        <v>47</v>
      </c>
      <c r="B56" s="165" t="s">
        <v>420</v>
      </c>
      <c r="C56" s="40"/>
      <c r="D56" s="38"/>
      <c r="E56" s="38"/>
      <c r="F56" s="40"/>
      <c r="G56" s="40"/>
      <c r="H56" s="40"/>
      <c r="I56" s="40"/>
      <c r="J56" s="40"/>
      <c r="K56" s="40"/>
      <c r="L56" s="40"/>
      <c r="M56" s="40"/>
      <c r="N56" s="40"/>
      <c r="O56" s="40"/>
      <c r="P56" s="40"/>
      <c r="Q56" s="40"/>
      <c r="R56" s="40"/>
      <c r="S56" s="40"/>
      <c r="T56" s="38"/>
      <c r="U56" s="38"/>
      <c r="V56" s="38"/>
      <c r="W56" s="38"/>
      <c r="X56" s="38"/>
      <c r="Y56" s="38"/>
      <c r="Z56" s="31"/>
      <c r="AA56" s="31"/>
    </row>
    <row r="57" spans="1:27" ht="31" x14ac:dyDescent="0.35">
      <c r="A57" s="164" t="s">
        <v>46</v>
      </c>
      <c r="B57" s="165" t="s">
        <v>421</v>
      </c>
      <c r="C57" s="40"/>
      <c r="D57" s="38"/>
      <c r="E57" s="38"/>
      <c r="F57" s="40"/>
      <c r="G57" s="40"/>
      <c r="H57" s="40"/>
      <c r="I57" s="40"/>
      <c r="J57" s="40"/>
      <c r="K57" s="40"/>
      <c r="L57" s="40"/>
      <c r="M57" s="40"/>
      <c r="N57" s="40"/>
      <c r="O57" s="40"/>
      <c r="P57" s="40"/>
      <c r="Q57" s="40"/>
      <c r="R57" s="40"/>
      <c r="S57" s="40"/>
      <c r="T57" s="38"/>
      <c r="U57" s="38"/>
      <c r="V57" s="38"/>
      <c r="W57" s="38"/>
      <c r="X57" s="38"/>
      <c r="Y57" s="38"/>
      <c r="Z57" s="31"/>
      <c r="AA57" s="31"/>
    </row>
    <row r="58" spans="1:27" x14ac:dyDescent="0.35">
      <c r="A58" s="164" t="s">
        <v>45</v>
      </c>
      <c r="B58" s="165" t="s">
        <v>422</v>
      </c>
      <c r="C58" s="40"/>
      <c r="D58" s="38"/>
      <c r="E58" s="38"/>
      <c r="F58" s="40"/>
      <c r="G58" s="40"/>
      <c r="H58" s="40"/>
      <c r="I58" s="40"/>
      <c r="J58" s="40"/>
      <c r="K58" s="40"/>
      <c r="L58" s="40"/>
      <c r="M58" s="40"/>
      <c r="N58" s="40"/>
      <c r="O58" s="40"/>
      <c r="P58" s="40"/>
      <c r="Q58" s="40"/>
      <c r="R58" s="40"/>
      <c r="S58" s="40"/>
      <c r="T58" s="38"/>
      <c r="U58" s="38"/>
      <c r="V58" s="38"/>
      <c r="W58" s="38"/>
      <c r="X58" s="38"/>
      <c r="Y58" s="38"/>
      <c r="Z58" s="31"/>
      <c r="AA58" s="31"/>
    </row>
    <row r="59" spans="1:27" x14ac:dyDescent="0.35">
      <c r="A59" s="164" t="s">
        <v>220</v>
      </c>
      <c r="B59" s="167" t="s">
        <v>423</v>
      </c>
      <c r="C59" s="40"/>
      <c r="D59" s="38"/>
      <c r="E59" s="38"/>
      <c r="F59" s="40"/>
      <c r="G59" s="40"/>
      <c r="H59" s="40"/>
      <c r="I59" s="40"/>
      <c r="J59" s="40"/>
      <c r="K59" s="40"/>
      <c r="L59" s="40"/>
      <c r="M59" s="40"/>
      <c r="N59" s="40"/>
      <c r="O59" s="40"/>
      <c r="P59" s="40"/>
      <c r="Q59" s="40"/>
      <c r="R59" s="40"/>
      <c r="S59" s="40"/>
      <c r="T59" s="38"/>
      <c r="U59" s="38"/>
      <c r="V59" s="38"/>
      <c r="W59" s="38"/>
      <c r="X59" s="38"/>
      <c r="Y59" s="38"/>
      <c r="Z59" s="31"/>
      <c r="AA59" s="31"/>
    </row>
    <row r="60" spans="1:27" ht="31" x14ac:dyDescent="0.35">
      <c r="A60" s="164" t="s">
        <v>221</v>
      </c>
      <c r="B60" s="167" t="s">
        <v>424</v>
      </c>
      <c r="C60" s="40"/>
      <c r="D60" s="38"/>
      <c r="E60" s="38"/>
      <c r="F60" s="40"/>
      <c r="G60" s="40"/>
      <c r="H60" s="40"/>
      <c r="I60" s="40"/>
      <c r="J60" s="40"/>
      <c r="K60" s="40"/>
      <c r="L60" s="40"/>
      <c r="M60" s="40"/>
      <c r="N60" s="40"/>
      <c r="O60" s="40"/>
      <c r="P60" s="40"/>
      <c r="Q60" s="40"/>
      <c r="R60" s="40"/>
      <c r="S60" s="40"/>
      <c r="T60" s="38"/>
      <c r="U60" s="38"/>
      <c r="V60" s="38"/>
      <c r="W60" s="38"/>
      <c r="X60" s="38"/>
      <c r="Y60" s="38"/>
      <c r="Z60" s="31"/>
      <c r="AA60" s="31"/>
    </row>
    <row r="61" spans="1:27" ht="31" x14ac:dyDescent="0.35">
      <c r="A61" s="164" t="s">
        <v>222</v>
      </c>
      <c r="B61" s="167" t="s">
        <v>425</v>
      </c>
      <c r="C61" s="40"/>
      <c r="D61" s="38"/>
      <c r="E61" s="38"/>
      <c r="F61" s="40"/>
      <c r="G61" s="40"/>
      <c r="H61" s="40"/>
      <c r="I61" s="40"/>
      <c r="J61" s="40"/>
      <c r="K61" s="40"/>
      <c r="L61" s="40"/>
      <c r="M61" s="40"/>
      <c r="N61" s="40"/>
      <c r="O61" s="40"/>
      <c r="P61" s="40"/>
      <c r="Q61" s="40"/>
      <c r="R61" s="40"/>
      <c r="S61" s="40"/>
      <c r="T61" s="38"/>
      <c r="U61" s="38"/>
      <c r="V61" s="38"/>
      <c r="W61" s="38"/>
      <c r="X61" s="38"/>
      <c r="Y61" s="38"/>
      <c r="Z61" s="31"/>
      <c r="AA61" s="31"/>
    </row>
    <row r="62" spans="1:27" ht="31" x14ac:dyDescent="0.35">
      <c r="A62" s="164" t="s">
        <v>223</v>
      </c>
      <c r="B62" s="167" t="s">
        <v>426</v>
      </c>
      <c r="C62" s="40"/>
      <c r="D62" s="38"/>
      <c r="E62" s="38"/>
      <c r="F62" s="40"/>
      <c r="G62" s="40"/>
      <c r="H62" s="40"/>
      <c r="I62" s="40"/>
      <c r="J62" s="40"/>
      <c r="K62" s="40"/>
      <c r="L62" s="40"/>
      <c r="M62" s="40"/>
      <c r="N62" s="40"/>
      <c r="O62" s="40"/>
      <c r="P62" s="40"/>
      <c r="Q62" s="40"/>
      <c r="R62" s="40"/>
      <c r="S62" s="40"/>
      <c r="T62" s="38"/>
      <c r="U62" s="38"/>
      <c r="V62" s="38"/>
      <c r="W62" s="38"/>
      <c r="X62" s="38"/>
      <c r="Y62" s="38"/>
      <c r="Z62" s="31"/>
      <c r="AA62" s="31"/>
    </row>
    <row r="63" spans="1:27" ht="31" x14ac:dyDescent="0.35">
      <c r="A63" s="164" t="s">
        <v>224</v>
      </c>
      <c r="B63" s="165" t="s">
        <v>427</v>
      </c>
      <c r="C63" s="40"/>
      <c r="D63" s="38"/>
      <c r="E63" s="38"/>
      <c r="F63" s="40"/>
      <c r="G63" s="40"/>
      <c r="H63" s="40"/>
      <c r="I63" s="40"/>
      <c r="J63" s="40"/>
      <c r="K63" s="40"/>
      <c r="L63" s="40"/>
      <c r="M63" s="40"/>
      <c r="N63" s="40"/>
      <c r="O63" s="40"/>
      <c r="P63" s="40"/>
      <c r="Q63" s="40"/>
      <c r="R63" s="40"/>
      <c r="S63" s="40"/>
      <c r="T63" s="38"/>
      <c r="U63" s="38"/>
      <c r="V63" s="38"/>
      <c r="W63" s="38"/>
      <c r="X63" s="38"/>
      <c r="Y63" s="38"/>
      <c r="Z63" s="31"/>
      <c r="AA63" s="31"/>
    </row>
    <row r="64" spans="1:27" x14ac:dyDescent="0.35">
      <c r="A64" s="164" t="s">
        <v>225</v>
      </c>
      <c r="B64" s="167" t="s">
        <v>428</v>
      </c>
      <c r="C64" s="40"/>
      <c r="D64" s="38"/>
      <c r="E64" s="38"/>
      <c r="F64" s="40"/>
      <c r="G64" s="40"/>
      <c r="H64" s="40"/>
      <c r="I64" s="40"/>
      <c r="J64" s="40"/>
      <c r="K64" s="40"/>
      <c r="L64" s="40"/>
      <c r="M64" s="40"/>
      <c r="N64" s="40"/>
      <c r="O64" s="40"/>
      <c r="P64" s="40"/>
      <c r="Q64" s="40"/>
      <c r="R64" s="40"/>
      <c r="S64" s="40"/>
      <c r="T64" s="38"/>
      <c r="U64" s="38"/>
      <c r="V64" s="38"/>
      <c r="W64" s="38"/>
      <c r="X64" s="38"/>
      <c r="Y64" s="38"/>
      <c r="Z64" s="31"/>
      <c r="AA64" s="31"/>
    </row>
    <row r="65" spans="1:27" x14ac:dyDescent="0.35">
      <c r="A65" s="164" t="s">
        <v>226</v>
      </c>
      <c r="B65" s="167" t="s">
        <v>429</v>
      </c>
      <c r="C65" s="40"/>
      <c r="D65" s="38"/>
      <c r="E65" s="38"/>
      <c r="F65" s="40"/>
      <c r="G65" s="40"/>
      <c r="H65" s="40"/>
      <c r="I65" s="40"/>
      <c r="J65" s="40"/>
      <c r="K65" s="40"/>
      <c r="L65" s="40"/>
      <c r="M65" s="40"/>
      <c r="N65" s="40"/>
      <c r="O65" s="40"/>
      <c r="P65" s="40"/>
      <c r="Q65" s="40"/>
      <c r="R65" s="40"/>
      <c r="S65" s="40"/>
      <c r="T65" s="38"/>
      <c r="U65" s="38"/>
      <c r="V65" s="38"/>
      <c r="W65" s="38"/>
      <c r="X65" s="38"/>
      <c r="Y65" s="38"/>
      <c r="Z65" s="31"/>
      <c r="AA65" s="31"/>
    </row>
    <row r="66" spans="1:27" ht="16.5" x14ac:dyDescent="0.35">
      <c r="A66" s="164" t="s">
        <v>227</v>
      </c>
      <c r="B66" s="167" t="s">
        <v>430</v>
      </c>
      <c r="C66" s="40"/>
      <c r="D66" s="38"/>
      <c r="E66" s="38"/>
      <c r="F66" s="40"/>
      <c r="G66" s="40"/>
      <c r="H66" s="40"/>
      <c r="I66" s="40"/>
      <c r="J66" s="40"/>
      <c r="K66" s="40"/>
      <c r="L66" s="40"/>
      <c r="M66" s="40"/>
      <c r="N66" s="40"/>
      <c r="O66" s="40"/>
      <c r="P66" s="40"/>
      <c r="Q66" s="40"/>
      <c r="R66" s="40"/>
      <c r="S66" s="40"/>
      <c r="T66" s="38"/>
      <c r="U66" s="38"/>
      <c r="V66" s="38"/>
      <c r="W66" s="38"/>
      <c r="X66" s="38"/>
      <c r="Y66" s="38"/>
      <c r="Z66" s="31"/>
      <c r="AA66" s="31"/>
    </row>
    <row r="67" spans="1:27" ht="31" x14ac:dyDescent="0.35">
      <c r="A67" s="39" t="s">
        <v>433</v>
      </c>
      <c r="B67" s="40" t="s">
        <v>432</v>
      </c>
      <c r="C67" s="42"/>
      <c r="D67" s="38"/>
      <c r="E67" s="38"/>
      <c r="F67" s="40"/>
      <c r="G67" s="40"/>
      <c r="H67" s="40"/>
      <c r="I67" s="40"/>
      <c r="J67" s="40"/>
      <c r="K67" s="40"/>
      <c r="L67" s="40"/>
      <c r="M67" s="40"/>
      <c r="N67" s="40"/>
      <c r="O67" s="40"/>
      <c r="P67" s="40"/>
      <c r="Q67" s="40"/>
      <c r="R67" s="40"/>
      <c r="S67" s="40"/>
      <c r="T67" s="38"/>
      <c r="U67" s="38"/>
      <c r="V67" s="38"/>
      <c r="W67" s="38"/>
      <c r="X67" s="38"/>
      <c r="Y67" s="38"/>
      <c r="Z67" s="31"/>
      <c r="AA67" s="31"/>
    </row>
    <row r="68" spans="1:27" ht="31" x14ac:dyDescent="0.35">
      <c r="A68" s="164" t="s">
        <v>11</v>
      </c>
      <c r="B68" s="165" t="s">
        <v>434</v>
      </c>
      <c r="C68" s="42"/>
      <c r="D68" s="38"/>
      <c r="E68" s="38"/>
      <c r="F68" s="40"/>
      <c r="G68" s="40"/>
      <c r="H68" s="40"/>
      <c r="I68" s="40"/>
      <c r="J68" s="40"/>
      <c r="K68" s="40"/>
      <c r="L68" s="40"/>
      <c r="M68" s="40"/>
      <c r="N68" s="40"/>
      <c r="O68" s="40"/>
      <c r="P68" s="40"/>
      <c r="Q68" s="40"/>
      <c r="R68" s="40"/>
      <c r="S68" s="40"/>
      <c r="T68" s="38"/>
      <c r="U68" s="38"/>
      <c r="V68" s="38"/>
      <c r="W68" s="38"/>
      <c r="X68" s="38"/>
      <c r="Y68" s="38"/>
      <c r="Z68" s="31"/>
      <c r="AA68" s="31"/>
    </row>
    <row r="69" spans="1:27" ht="35.25" customHeight="1" x14ac:dyDescent="0.35">
      <c r="A69" s="164" t="s">
        <v>9</v>
      </c>
      <c r="B69" s="165" t="s">
        <v>51</v>
      </c>
      <c r="C69" s="205"/>
      <c r="D69" s="38"/>
      <c r="E69" s="38"/>
      <c r="F69" s="38"/>
      <c r="G69" s="38"/>
      <c r="H69" s="38"/>
      <c r="I69" s="38"/>
      <c r="J69" s="38"/>
      <c r="K69" s="38"/>
      <c r="L69" s="40"/>
      <c r="M69" s="41"/>
      <c r="N69" s="41"/>
      <c r="O69" s="41"/>
      <c r="P69" s="40"/>
      <c r="Q69" s="40"/>
      <c r="R69" s="40"/>
      <c r="S69" s="40"/>
      <c r="T69" s="38"/>
      <c r="U69" s="38"/>
      <c r="V69" s="38"/>
      <c r="W69" s="38"/>
      <c r="X69" s="38"/>
      <c r="Y69" s="41"/>
      <c r="Z69" s="31"/>
      <c r="AA69" s="31"/>
    </row>
    <row r="70" spans="1:27" x14ac:dyDescent="0.35">
      <c r="A70" s="164" t="s">
        <v>95</v>
      </c>
      <c r="B70" s="167" t="s">
        <v>435</v>
      </c>
      <c r="C70" s="205"/>
      <c r="D70" s="38"/>
      <c r="E70" s="38"/>
      <c r="F70" s="38"/>
      <c r="G70" s="38"/>
      <c r="H70" s="38"/>
      <c r="I70" s="38"/>
      <c r="J70" s="38"/>
      <c r="K70" s="38"/>
      <c r="L70" s="40"/>
      <c r="M70" s="41"/>
      <c r="N70" s="41"/>
      <c r="O70" s="41">
        <f>O26</f>
        <v>0.21666444999999998</v>
      </c>
      <c r="P70" s="41"/>
      <c r="Q70" s="40"/>
      <c r="R70" s="40"/>
      <c r="S70" s="40"/>
      <c r="T70" s="38"/>
      <c r="U70" s="38"/>
      <c r="V70" s="38"/>
      <c r="W70" s="38"/>
      <c r="X70" s="38"/>
      <c r="Y70" s="41"/>
      <c r="Z70" s="31"/>
      <c r="AA70" s="31"/>
    </row>
    <row r="71" spans="1:27" x14ac:dyDescent="0.35">
      <c r="A71" s="164" t="s">
        <v>96</v>
      </c>
      <c r="B71" s="167" t="s">
        <v>191</v>
      </c>
      <c r="C71" s="40"/>
      <c r="D71" s="38"/>
      <c r="E71" s="38"/>
      <c r="F71" s="38"/>
      <c r="G71" s="38"/>
      <c r="H71" s="38"/>
      <c r="I71" s="38"/>
      <c r="J71" s="38"/>
      <c r="K71" s="38"/>
      <c r="L71" s="40"/>
      <c r="M71" s="40"/>
      <c r="N71" s="40"/>
      <c r="O71" s="40"/>
      <c r="P71" s="40"/>
      <c r="Q71" s="40"/>
      <c r="R71" s="40"/>
      <c r="S71" s="40"/>
      <c r="T71" s="38"/>
      <c r="U71" s="38"/>
      <c r="V71" s="38"/>
      <c r="W71" s="38"/>
      <c r="X71" s="38"/>
      <c r="Y71" s="38"/>
      <c r="Z71" s="31"/>
      <c r="AA71" s="31"/>
    </row>
    <row r="72" spans="1:27" x14ac:dyDescent="0.35">
      <c r="A72" s="164" t="s">
        <v>97</v>
      </c>
      <c r="B72" s="165" t="s">
        <v>419</v>
      </c>
      <c r="C72" s="42"/>
      <c r="D72" s="38"/>
      <c r="E72" s="38"/>
      <c r="F72" s="38"/>
      <c r="G72" s="38"/>
      <c r="H72" s="38"/>
      <c r="I72" s="38"/>
      <c r="J72" s="38"/>
      <c r="K72" s="38"/>
      <c r="L72" s="40"/>
      <c r="M72" s="40"/>
      <c r="N72" s="40"/>
      <c r="O72" s="40"/>
      <c r="P72" s="40"/>
      <c r="Q72" s="40"/>
      <c r="R72" s="40"/>
      <c r="S72" s="40"/>
      <c r="T72" s="38"/>
      <c r="U72" s="38"/>
      <c r="V72" s="38"/>
      <c r="W72" s="38"/>
      <c r="X72" s="38"/>
      <c r="Y72" s="38"/>
      <c r="Z72" s="31"/>
      <c r="AA72" s="31"/>
    </row>
    <row r="73" spans="1:27" x14ac:dyDescent="0.35">
      <c r="A73" s="164" t="s">
        <v>98</v>
      </c>
      <c r="B73" s="167" t="s">
        <v>56</v>
      </c>
      <c r="C73" s="42"/>
      <c r="D73" s="38"/>
      <c r="E73" s="38"/>
      <c r="F73" s="38"/>
      <c r="G73" s="38"/>
      <c r="H73" s="38"/>
      <c r="I73" s="38"/>
      <c r="J73" s="38"/>
      <c r="K73" s="38"/>
      <c r="L73" s="40"/>
      <c r="M73" s="40"/>
      <c r="N73" s="40"/>
      <c r="O73" s="40"/>
      <c r="P73" s="40"/>
      <c r="Q73" s="40"/>
      <c r="R73" s="40"/>
      <c r="S73" s="40"/>
      <c r="T73" s="38"/>
      <c r="U73" s="38"/>
      <c r="V73" s="38"/>
      <c r="W73" s="38"/>
      <c r="X73" s="38"/>
      <c r="Y73" s="38"/>
      <c r="Z73" s="31"/>
      <c r="AA73" s="31"/>
    </row>
    <row r="74" spans="1:27" x14ac:dyDescent="0.35">
      <c r="A74" s="164" t="s">
        <v>99</v>
      </c>
      <c r="B74" s="167" t="s">
        <v>436</v>
      </c>
      <c r="C74" s="42"/>
      <c r="D74" s="38"/>
      <c r="E74" s="38"/>
      <c r="F74" s="38"/>
      <c r="G74" s="38"/>
      <c r="H74" s="38"/>
      <c r="I74" s="38"/>
      <c r="J74" s="38"/>
      <c r="K74" s="38"/>
      <c r="L74" s="40"/>
      <c r="M74" s="40"/>
      <c r="N74" s="40"/>
      <c r="O74" s="40"/>
      <c r="P74" s="40"/>
      <c r="Q74" s="40"/>
      <c r="R74" s="40"/>
      <c r="S74" s="40"/>
      <c r="T74" s="38"/>
      <c r="U74" s="38"/>
      <c r="V74" s="38"/>
      <c r="W74" s="38"/>
      <c r="X74" s="38"/>
      <c r="Y74" s="38"/>
      <c r="Z74" s="31"/>
      <c r="AA74" s="31"/>
    </row>
    <row r="75" spans="1:27" x14ac:dyDescent="0.35">
      <c r="A75" s="164" t="s">
        <v>216</v>
      </c>
      <c r="B75" s="167" t="s">
        <v>423</v>
      </c>
      <c r="C75" s="42"/>
      <c r="D75" s="38"/>
      <c r="E75" s="38"/>
      <c r="F75" s="38"/>
      <c r="G75" s="38"/>
      <c r="H75" s="38"/>
      <c r="I75" s="38"/>
      <c r="J75" s="38"/>
      <c r="K75" s="38"/>
      <c r="L75" s="40"/>
      <c r="M75" s="40"/>
      <c r="N75" s="40"/>
      <c r="O75" s="40"/>
      <c r="P75" s="40"/>
      <c r="Q75" s="40"/>
      <c r="R75" s="40"/>
      <c r="S75" s="40"/>
      <c r="T75" s="38"/>
      <c r="U75" s="38"/>
      <c r="V75" s="38"/>
      <c r="W75" s="38"/>
      <c r="X75" s="38"/>
      <c r="Y75" s="38"/>
      <c r="Z75" s="31"/>
      <c r="AA75" s="31"/>
    </row>
    <row r="76" spans="1:27" x14ac:dyDescent="0.35">
      <c r="A76" s="164" t="s">
        <v>217</v>
      </c>
      <c r="B76" s="167" t="s">
        <v>437</v>
      </c>
      <c r="C76" s="42"/>
      <c r="D76" s="38"/>
      <c r="E76" s="38"/>
      <c r="F76" s="38"/>
      <c r="G76" s="38"/>
      <c r="H76" s="38"/>
      <c r="I76" s="38"/>
      <c r="J76" s="38"/>
      <c r="K76" s="38"/>
      <c r="L76" s="40"/>
      <c r="M76" s="40"/>
      <c r="N76" s="40"/>
      <c r="O76" s="40"/>
      <c r="P76" s="40"/>
      <c r="Q76" s="40"/>
      <c r="R76" s="40"/>
      <c r="S76" s="40"/>
      <c r="T76" s="38"/>
      <c r="U76" s="38"/>
      <c r="V76" s="38"/>
      <c r="W76" s="38"/>
      <c r="X76" s="38"/>
      <c r="Y76" s="38"/>
      <c r="Z76" s="31"/>
      <c r="AA76" s="31"/>
    </row>
    <row r="77" spans="1:27" x14ac:dyDescent="0.35">
      <c r="A77" s="164" t="s">
        <v>218</v>
      </c>
      <c r="B77" s="165" t="s">
        <v>428</v>
      </c>
      <c r="C77" s="42"/>
      <c r="D77" s="38"/>
      <c r="E77" s="38"/>
      <c r="F77" s="38"/>
      <c r="G77" s="38"/>
      <c r="H77" s="38"/>
      <c r="I77" s="38"/>
      <c r="J77" s="38"/>
      <c r="K77" s="38"/>
      <c r="L77" s="40"/>
      <c r="M77" s="40"/>
      <c r="N77" s="40"/>
      <c r="O77" s="40"/>
      <c r="P77" s="40"/>
      <c r="Q77" s="40"/>
      <c r="R77" s="40"/>
      <c r="S77" s="40"/>
      <c r="T77" s="38"/>
      <c r="U77" s="38"/>
      <c r="V77" s="38"/>
      <c r="W77" s="38"/>
      <c r="X77" s="38"/>
      <c r="Y77" s="38"/>
      <c r="Z77" s="31"/>
      <c r="AA77" s="31"/>
    </row>
    <row r="78" spans="1:27" x14ac:dyDescent="0.35">
      <c r="A78" s="164" t="s">
        <v>228</v>
      </c>
      <c r="B78" s="167" t="s">
        <v>429</v>
      </c>
      <c r="C78" s="42"/>
      <c r="D78" s="38"/>
      <c r="E78" s="38"/>
      <c r="F78" s="38"/>
      <c r="G78" s="38"/>
      <c r="H78" s="38"/>
      <c r="I78" s="38"/>
      <c r="J78" s="38"/>
      <c r="K78" s="38"/>
      <c r="L78" s="40"/>
      <c r="M78" s="40"/>
      <c r="N78" s="40"/>
      <c r="O78" s="40"/>
      <c r="P78" s="40"/>
      <c r="Q78" s="40"/>
      <c r="R78" s="40"/>
      <c r="S78" s="40"/>
      <c r="T78" s="38"/>
      <c r="U78" s="38"/>
      <c r="V78" s="38"/>
      <c r="W78" s="38"/>
      <c r="X78" s="38"/>
      <c r="Y78" s="38"/>
      <c r="Z78" s="31"/>
      <c r="AA78" s="31"/>
    </row>
    <row r="79" spans="1:27" ht="16.5" x14ac:dyDescent="0.35">
      <c r="A79" s="164" t="s">
        <v>229</v>
      </c>
      <c r="B79" s="167" t="s">
        <v>430</v>
      </c>
      <c r="C79" s="42"/>
      <c r="D79" s="38"/>
      <c r="E79" s="38"/>
      <c r="F79" s="38"/>
      <c r="G79" s="38"/>
      <c r="H79" s="38"/>
      <c r="I79" s="38"/>
      <c r="J79" s="38"/>
      <c r="K79" s="38"/>
      <c r="L79" s="40"/>
      <c r="M79" s="40"/>
      <c r="N79" s="40"/>
      <c r="O79" s="40"/>
      <c r="P79" s="40"/>
      <c r="Q79" s="40"/>
      <c r="R79" s="40"/>
      <c r="S79" s="40"/>
      <c r="T79" s="38"/>
      <c r="U79" s="38"/>
      <c r="V79" s="38"/>
      <c r="W79" s="38"/>
      <c r="X79" s="38"/>
      <c r="Y79" s="38"/>
      <c r="Z79" s="31"/>
      <c r="AA79" s="31"/>
    </row>
    <row r="80" spans="1:27" x14ac:dyDescent="0.35">
      <c r="A80" s="39" t="s">
        <v>578</v>
      </c>
      <c r="B80" s="42" t="s">
        <v>576</v>
      </c>
      <c r="C80" s="42"/>
      <c r="D80" s="38"/>
      <c r="E80" s="38"/>
      <c r="F80" s="38"/>
      <c r="G80" s="38"/>
      <c r="H80" s="38"/>
      <c r="I80" s="38"/>
      <c r="J80" s="38"/>
      <c r="K80" s="38"/>
      <c r="L80" s="40"/>
      <c r="M80" s="40"/>
      <c r="N80" s="40"/>
      <c r="O80" s="40">
        <v>1</v>
      </c>
      <c r="P80" s="40"/>
      <c r="Q80" s="40"/>
      <c r="R80" s="40"/>
      <c r="S80" s="40"/>
      <c r="T80" s="38"/>
      <c r="U80" s="38"/>
      <c r="V80" s="38"/>
      <c r="W80" s="38"/>
      <c r="X80" s="38"/>
      <c r="Y80" s="38"/>
      <c r="Z80" s="31"/>
      <c r="AA80" s="31"/>
    </row>
    <row r="81" spans="1:27" x14ac:dyDescent="0.35">
      <c r="A81" s="164" t="s">
        <v>8</v>
      </c>
      <c r="B81" s="165" t="s">
        <v>44</v>
      </c>
      <c r="C81" s="38"/>
      <c r="D81" s="38"/>
      <c r="E81" s="38"/>
      <c r="F81" s="40"/>
      <c r="G81" s="40"/>
      <c r="H81" s="40"/>
      <c r="I81" s="40"/>
      <c r="J81" s="40"/>
      <c r="K81" s="40"/>
      <c r="L81" s="40"/>
      <c r="M81" s="40"/>
      <c r="N81" s="40"/>
      <c r="O81" s="40"/>
      <c r="P81" s="40"/>
      <c r="Q81" s="40"/>
      <c r="R81" s="40"/>
      <c r="S81" s="40"/>
      <c r="T81" s="38"/>
      <c r="U81" s="38"/>
      <c r="V81" s="38"/>
      <c r="W81" s="38"/>
      <c r="X81" s="38"/>
      <c r="Y81" s="38"/>
      <c r="Z81" s="31"/>
      <c r="AA81" s="31"/>
    </row>
    <row r="82" spans="1:27" x14ac:dyDescent="0.35">
      <c r="A82" s="164" t="s">
        <v>230</v>
      </c>
      <c r="B82" s="165" t="s">
        <v>59</v>
      </c>
      <c r="C82" s="43"/>
      <c r="D82" s="38"/>
      <c r="E82" s="38"/>
      <c r="F82" s="40"/>
      <c r="G82" s="40"/>
      <c r="H82" s="40"/>
      <c r="I82" s="40"/>
      <c r="J82" s="40"/>
      <c r="K82" s="40"/>
      <c r="L82" s="40"/>
      <c r="M82" s="40"/>
      <c r="N82" s="40"/>
      <c r="O82" s="40"/>
      <c r="P82" s="40"/>
      <c r="Q82" s="40"/>
      <c r="R82" s="40"/>
      <c r="S82" s="40"/>
      <c r="T82" s="38"/>
      <c r="U82" s="38"/>
      <c r="V82" s="38"/>
      <c r="W82" s="38"/>
      <c r="X82" s="38"/>
      <c r="Y82" s="38"/>
      <c r="Z82" s="31"/>
      <c r="AA82" s="31"/>
    </row>
    <row r="83" spans="1:27" x14ac:dyDescent="0.35">
      <c r="A83" s="164" t="s">
        <v>231</v>
      </c>
      <c r="B83" s="165" t="s">
        <v>419</v>
      </c>
      <c r="C83" s="43"/>
      <c r="D83" s="38"/>
      <c r="E83" s="38"/>
      <c r="F83" s="40"/>
      <c r="G83" s="40"/>
      <c r="H83" s="40"/>
      <c r="I83" s="40"/>
      <c r="J83" s="40"/>
      <c r="K83" s="40"/>
      <c r="L83" s="40"/>
      <c r="M83" s="40"/>
      <c r="N83" s="40"/>
      <c r="O83" s="40"/>
      <c r="P83" s="40"/>
      <c r="Q83" s="40"/>
      <c r="R83" s="40"/>
      <c r="S83" s="40"/>
      <c r="T83" s="38"/>
      <c r="U83" s="38"/>
      <c r="V83" s="38"/>
      <c r="W83" s="38"/>
      <c r="X83" s="38"/>
      <c r="Y83" s="38"/>
      <c r="Z83" s="31"/>
      <c r="AA83" s="31"/>
    </row>
    <row r="84" spans="1:27" x14ac:dyDescent="0.35">
      <c r="A84" s="164" t="s">
        <v>232</v>
      </c>
      <c r="B84" s="167" t="s">
        <v>56</v>
      </c>
      <c r="C84" s="43"/>
      <c r="D84" s="38"/>
      <c r="E84" s="38"/>
      <c r="F84" s="40"/>
      <c r="G84" s="40"/>
      <c r="H84" s="40"/>
      <c r="I84" s="40"/>
      <c r="J84" s="40"/>
      <c r="K84" s="40"/>
      <c r="L84" s="40"/>
      <c r="M84" s="40"/>
      <c r="N84" s="40"/>
      <c r="O84" s="40"/>
      <c r="P84" s="40"/>
      <c r="Q84" s="40"/>
      <c r="R84" s="40"/>
      <c r="S84" s="40"/>
      <c r="T84" s="38"/>
      <c r="U84" s="38"/>
      <c r="V84" s="38"/>
      <c r="W84" s="38"/>
      <c r="X84" s="38"/>
      <c r="Y84" s="38"/>
      <c r="Z84" s="31"/>
      <c r="AA84" s="31"/>
    </row>
    <row r="85" spans="1:27" x14ac:dyDescent="0.35">
      <c r="A85" s="164" t="s">
        <v>233</v>
      </c>
      <c r="B85" s="167" t="s">
        <v>423</v>
      </c>
      <c r="C85" s="43"/>
      <c r="D85" s="38"/>
      <c r="E85" s="38"/>
      <c r="F85" s="40"/>
      <c r="G85" s="40"/>
      <c r="H85" s="40"/>
      <c r="I85" s="40"/>
      <c r="J85" s="40"/>
      <c r="K85" s="40"/>
      <c r="L85" s="40"/>
      <c r="M85" s="40"/>
      <c r="N85" s="40"/>
      <c r="O85" s="40"/>
      <c r="P85" s="40"/>
      <c r="Q85" s="40"/>
      <c r="R85" s="40"/>
      <c r="S85" s="40"/>
      <c r="T85" s="38"/>
      <c r="U85" s="38"/>
      <c r="V85" s="38"/>
      <c r="W85" s="38"/>
      <c r="X85" s="38"/>
      <c r="Y85" s="38"/>
      <c r="Z85" s="31"/>
      <c r="AA85" s="31"/>
    </row>
    <row r="86" spans="1:27" x14ac:dyDescent="0.35">
      <c r="A86" s="164" t="s">
        <v>234</v>
      </c>
      <c r="B86" s="167" t="s">
        <v>437</v>
      </c>
      <c r="C86" s="42"/>
      <c r="D86" s="38"/>
      <c r="E86" s="38"/>
      <c r="F86" s="40"/>
      <c r="G86" s="40"/>
      <c r="H86" s="40"/>
      <c r="I86" s="40"/>
      <c r="J86" s="40"/>
      <c r="K86" s="40"/>
      <c r="L86" s="40"/>
      <c r="M86" s="40"/>
      <c r="N86" s="40"/>
      <c r="O86" s="40"/>
      <c r="P86" s="40"/>
      <c r="Q86" s="40"/>
      <c r="R86" s="40"/>
      <c r="S86" s="40"/>
      <c r="T86" s="38"/>
      <c r="U86" s="38"/>
      <c r="V86" s="38"/>
      <c r="W86" s="38"/>
      <c r="X86" s="38"/>
      <c r="Y86" s="38"/>
      <c r="Z86" s="31"/>
      <c r="AA86" s="31"/>
    </row>
    <row r="87" spans="1:27" x14ac:dyDescent="0.35">
      <c r="A87" s="164" t="s">
        <v>235</v>
      </c>
      <c r="B87" s="167" t="s">
        <v>428</v>
      </c>
      <c r="C87" s="42"/>
      <c r="D87" s="38"/>
      <c r="E87" s="38"/>
      <c r="F87" s="40"/>
      <c r="G87" s="40"/>
      <c r="H87" s="40"/>
      <c r="I87" s="40"/>
      <c r="J87" s="40"/>
      <c r="K87" s="40"/>
      <c r="L87" s="40"/>
      <c r="M87" s="40"/>
      <c r="N87" s="40"/>
      <c r="O87" s="40"/>
      <c r="P87" s="40"/>
      <c r="Q87" s="40"/>
      <c r="R87" s="40"/>
      <c r="S87" s="40"/>
      <c r="T87" s="38"/>
      <c r="U87" s="38"/>
      <c r="V87" s="38"/>
      <c r="W87" s="38"/>
      <c r="X87" s="38"/>
      <c r="Y87" s="38"/>
      <c r="Z87" s="31"/>
      <c r="AA87" s="31"/>
    </row>
    <row r="88" spans="1:27" x14ac:dyDescent="0.35">
      <c r="A88" s="164" t="s">
        <v>236</v>
      </c>
      <c r="B88" s="165" t="s">
        <v>429</v>
      </c>
      <c r="C88" s="42"/>
      <c r="D88" s="38"/>
      <c r="E88" s="38"/>
      <c r="F88" s="40"/>
      <c r="G88" s="40"/>
      <c r="H88" s="40"/>
      <c r="I88" s="40"/>
      <c r="J88" s="40"/>
      <c r="K88" s="40"/>
      <c r="L88" s="40"/>
      <c r="M88" s="40"/>
      <c r="N88" s="40"/>
      <c r="O88" s="40"/>
      <c r="P88" s="40"/>
      <c r="Q88" s="40"/>
      <c r="R88" s="40"/>
      <c r="S88" s="40"/>
      <c r="T88" s="38"/>
      <c r="U88" s="38"/>
      <c r="V88" s="38"/>
      <c r="W88" s="38"/>
      <c r="X88" s="38"/>
      <c r="Y88" s="38"/>
      <c r="Z88" s="31"/>
      <c r="AA88" s="31"/>
    </row>
    <row r="89" spans="1:27" ht="16.5" x14ac:dyDescent="0.35">
      <c r="A89" s="164" t="s">
        <v>237</v>
      </c>
      <c r="B89" s="167" t="s">
        <v>430</v>
      </c>
      <c r="C89" s="42"/>
      <c r="D89" s="38"/>
      <c r="E89" s="38"/>
      <c r="F89" s="40"/>
      <c r="G89" s="40"/>
      <c r="H89" s="40"/>
      <c r="I89" s="40"/>
      <c r="J89" s="40"/>
      <c r="K89" s="40"/>
      <c r="L89" s="40"/>
      <c r="M89" s="40"/>
      <c r="N89" s="40"/>
      <c r="O89" s="40"/>
      <c r="P89" s="40"/>
      <c r="Q89" s="40"/>
      <c r="R89" s="40"/>
      <c r="S89" s="40"/>
      <c r="T89" s="38"/>
      <c r="U89" s="38"/>
      <c r="V89" s="38"/>
      <c r="W89" s="38"/>
      <c r="X89" s="38"/>
      <c r="Y89" s="38"/>
      <c r="Z89" s="31"/>
      <c r="AA89" s="31"/>
    </row>
    <row r="90" spans="1:27" ht="31" x14ac:dyDescent="0.35">
      <c r="A90" s="39" t="s">
        <v>438</v>
      </c>
      <c r="B90" s="42" t="s">
        <v>432</v>
      </c>
      <c r="C90" s="42"/>
      <c r="D90" s="38"/>
      <c r="E90" s="38"/>
      <c r="F90" s="40"/>
      <c r="G90" s="40"/>
      <c r="H90" s="40"/>
      <c r="I90" s="40"/>
      <c r="J90" s="40"/>
      <c r="K90" s="40"/>
      <c r="L90" s="40"/>
      <c r="M90" s="40"/>
      <c r="N90" s="40"/>
      <c r="O90" s="40"/>
      <c r="P90" s="40"/>
      <c r="Q90" s="40"/>
      <c r="R90" s="40"/>
      <c r="S90" s="40"/>
      <c r="T90" s="38"/>
      <c r="U90" s="38"/>
      <c r="V90" s="38"/>
      <c r="W90" s="38"/>
      <c r="X90" s="38"/>
      <c r="Y90" s="38"/>
      <c r="Z90" s="31"/>
      <c r="AA90" s="31"/>
    </row>
    <row r="91" spans="1:27" x14ac:dyDescent="0.35">
      <c r="A91" s="44"/>
      <c r="B91" s="45"/>
      <c r="C91" s="45"/>
      <c r="D91" s="46"/>
      <c r="E91" s="46"/>
      <c r="F91" s="47"/>
      <c r="G91" s="47"/>
      <c r="H91" s="47"/>
      <c r="I91" s="47"/>
      <c r="J91" s="47"/>
      <c r="K91" s="47"/>
      <c r="L91" s="47"/>
      <c r="M91" s="47"/>
      <c r="N91" s="47"/>
      <c r="O91" s="47"/>
      <c r="P91" s="47"/>
      <c r="Q91" s="47"/>
      <c r="R91" s="47"/>
      <c r="S91" s="47"/>
      <c r="T91" s="46"/>
      <c r="U91" s="46"/>
      <c r="V91" s="46"/>
      <c r="W91" s="46"/>
      <c r="X91" s="46"/>
      <c r="Y91" s="46"/>
      <c r="Z91" s="48"/>
    </row>
    <row r="92" spans="1:27" x14ac:dyDescent="0.35">
      <c r="A92" s="44"/>
      <c r="B92" s="45"/>
      <c r="C92" s="45"/>
      <c r="D92" s="46"/>
      <c r="E92" s="46"/>
      <c r="F92" s="47"/>
      <c r="G92" s="47"/>
      <c r="H92" s="47"/>
      <c r="I92" s="47"/>
      <c r="J92" s="47"/>
      <c r="K92" s="47"/>
      <c r="L92" s="47"/>
      <c r="M92" s="47"/>
      <c r="N92" s="47"/>
      <c r="O92" s="47"/>
      <c r="P92" s="47"/>
      <c r="Q92" s="47"/>
      <c r="R92" s="47"/>
      <c r="S92" s="47"/>
      <c r="T92" s="46"/>
      <c r="U92" s="46"/>
      <c r="V92" s="46"/>
      <c r="W92" s="46"/>
      <c r="X92" s="46"/>
      <c r="Y92" s="46"/>
      <c r="Z92" s="48"/>
    </row>
    <row r="93" spans="1:27" x14ac:dyDescent="0.35">
      <c r="A93" s="44"/>
      <c r="B93" s="45"/>
      <c r="C93" s="45"/>
      <c r="D93" s="46"/>
      <c r="E93" s="46"/>
      <c r="F93" s="47"/>
      <c r="G93" s="47"/>
      <c r="H93" s="47"/>
      <c r="I93" s="47"/>
      <c r="J93" s="47"/>
      <c r="K93" s="47"/>
      <c r="L93" s="47"/>
      <c r="M93" s="47"/>
      <c r="N93" s="47"/>
      <c r="O93" s="47"/>
      <c r="P93" s="47"/>
      <c r="Q93" s="47"/>
      <c r="R93" s="47"/>
      <c r="S93" s="47"/>
      <c r="T93" s="46"/>
      <c r="U93" s="46"/>
      <c r="V93" s="46"/>
      <c r="W93" s="46"/>
      <c r="X93" s="46"/>
      <c r="Y93" s="46"/>
      <c r="Z93" s="48"/>
    </row>
    <row r="94" spans="1:27" x14ac:dyDescent="0.35">
      <c r="A94" s="46"/>
      <c r="B94" s="47"/>
      <c r="C94" s="47"/>
      <c r="D94" s="47"/>
      <c r="E94" s="47"/>
      <c r="F94" s="47"/>
      <c r="G94" s="47"/>
      <c r="H94" s="47"/>
      <c r="I94" s="47"/>
      <c r="J94" s="47"/>
      <c r="K94" s="47"/>
      <c r="L94" s="47"/>
      <c r="M94" s="47"/>
      <c r="N94" s="47"/>
      <c r="O94" s="47"/>
      <c r="P94" s="47"/>
      <c r="Q94" s="46"/>
      <c r="R94" s="46"/>
      <c r="S94" s="50"/>
      <c r="T94" s="50"/>
      <c r="U94" s="50"/>
      <c r="V94" s="50"/>
      <c r="W94" s="50"/>
      <c r="X94" s="50"/>
      <c r="Y94" s="50"/>
    </row>
    <row r="95" spans="1:27" ht="54" customHeight="1" x14ac:dyDescent="0.35">
      <c r="A95" s="50"/>
      <c r="B95" s="52"/>
      <c r="C95" s="52"/>
      <c r="D95" s="52"/>
      <c r="E95" s="52"/>
      <c r="F95" s="52"/>
      <c r="G95" s="52"/>
      <c r="H95" s="52"/>
      <c r="I95" s="52"/>
      <c r="J95" s="52"/>
      <c r="K95" s="52"/>
      <c r="L95" s="52"/>
      <c r="M95" s="52"/>
      <c r="N95" s="52"/>
      <c r="O95" s="51"/>
      <c r="P95" s="51"/>
      <c r="Q95" s="52"/>
      <c r="R95" s="52"/>
      <c r="S95" s="52"/>
      <c r="T95" s="52"/>
      <c r="U95" s="52"/>
      <c r="V95" s="52"/>
      <c r="W95" s="52"/>
      <c r="X95" s="52"/>
      <c r="Y95" s="52"/>
    </row>
    <row r="96" spans="1:27" x14ac:dyDescent="0.35">
      <c r="A96" s="50"/>
      <c r="B96" s="50"/>
      <c r="C96" s="50"/>
      <c r="D96" s="50"/>
      <c r="E96" s="50"/>
      <c r="F96" s="50"/>
      <c r="G96" s="50"/>
      <c r="H96" s="50"/>
      <c r="I96" s="50"/>
      <c r="J96" s="50"/>
      <c r="K96" s="50"/>
      <c r="Q96" s="50"/>
      <c r="R96" s="50"/>
      <c r="S96" s="50"/>
      <c r="T96" s="50"/>
      <c r="U96" s="50"/>
      <c r="V96" s="50"/>
      <c r="W96" s="50"/>
      <c r="X96" s="50"/>
      <c r="Y96" s="50"/>
    </row>
    <row r="97" spans="1:25" ht="50.25" customHeight="1" x14ac:dyDescent="0.35">
      <c r="A97" s="50"/>
      <c r="B97" s="60"/>
      <c r="C97" s="60"/>
      <c r="D97" s="60"/>
      <c r="E97" s="60"/>
      <c r="F97" s="60"/>
      <c r="G97" s="60"/>
      <c r="H97" s="60"/>
      <c r="I97" s="60"/>
      <c r="J97" s="60"/>
      <c r="K97" s="60"/>
      <c r="L97" s="60"/>
      <c r="M97" s="60"/>
      <c r="N97" s="60"/>
      <c r="O97" s="53"/>
      <c r="P97" s="53"/>
      <c r="Q97" s="50"/>
      <c r="R97" s="50"/>
      <c r="S97" s="50"/>
      <c r="T97" s="50"/>
      <c r="U97" s="50"/>
      <c r="V97" s="50"/>
      <c r="W97" s="50"/>
      <c r="X97" s="50"/>
      <c r="Y97" s="50"/>
    </row>
    <row r="98" spans="1:25" x14ac:dyDescent="0.35">
      <c r="A98" s="50"/>
      <c r="B98" s="50"/>
      <c r="C98" s="50"/>
      <c r="D98" s="50"/>
      <c r="E98" s="50"/>
      <c r="F98" s="50"/>
      <c r="G98" s="50"/>
      <c r="H98" s="50"/>
      <c r="I98" s="50"/>
      <c r="J98" s="50"/>
      <c r="K98" s="50"/>
      <c r="Q98" s="50"/>
      <c r="R98" s="50"/>
      <c r="S98" s="50"/>
      <c r="T98" s="50"/>
      <c r="U98" s="50"/>
      <c r="V98" s="50"/>
      <c r="W98" s="50"/>
      <c r="X98" s="50"/>
      <c r="Y98" s="50"/>
    </row>
    <row r="99" spans="1:25" ht="36.75" customHeight="1" x14ac:dyDescent="0.35">
      <c r="A99" s="50"/>
      <c r="B99" s="52"/>
      <c r="C99" s="52"/>
      <c r="D99" s="52"/>
      <c r="E99" s="52"/>
      <c r="F99" s="52"/>
      <c r="G99" s="52"/>
      <c r="H99" s="52"/>
      <c r="I99" s="52"/>
      <c r="J99" s="52"/>
      <c r="K99" s="52"/>
      <c r="L99" s="52"/>
      <c r="M99" s="52"/>
      <c r="N99" s="52"/>
      <c r="O99" s="51"/>
      <c r="P99" s="51"/>
      <c r="Q99" s="50"/>
      <c r="R99" s="50"/>
      <c r="S99" s="50"/>
      <c r="T99" s="50"/>
      <c r="U99" s="50"/>
      <c r="V99" s="50"/>
      <c r="W99" s="50"/>
      <c r="X99" s="50"/>
      <c r="Y99" s="50"/>
    </row>
    <row r="100" spans="1:25" x14ac:dyDescent="0.35">
      <c r="A100" s="50"/>
      <c r="B100" s="54"/>
      <c r="C100" s="54"/>
      <c r="D100" s="54"/>
      <c r="E100" s="54"/>
      <c r="F100" s="54"/>
      <c r="G100" s="54"/>
      <c r="H100" s="54"/>
      <c r="I100" s="54"/>
      <c r="J100" s="54"/>
      <c r="K100" s="54"/>
      <c r="Q100" s="50"/>
      <c r="R100" s="50"/>
      <c r="S100" s="55"/>
      <c r="T100" s="50"/>
      <c r="U100" s="50"/>
      <c r="V100" s="50"/>
      <c r="W100" s="50"/>
      <c r="X100" s="50"/>
      <c r="Y100" s="50"/>
    </row>
    <row r="101" spans="1:25" ht="51" customHeight="1" x14ac:dyDescent="0.35">
      <c r="A101" s="50"/>
      <c r="B101" s="52"/>
      <c r="C101" s="52"/>
      <c r="D101" s="52"/>
      <c r="E101" s="52"/>
      <c r="F101" s="52"/>
      <c r="G101" s="52"/>
      <c r="H101" s="52"/>
      <c r="I101" s="52"/>
      <c r="J101" s="52"/>
      <c r="K101" s="52"/>
      <c r="L101" s="52"/>
      <c r="M101" s="52"/>
      <c r="N101" s="52"/>
      <c r="O101" s="51"/>
      <c r="P101" s="51"/>
      <c r="Q101" s="50"/>
      <c r="R101" s="50"/>
      <c r="S101" s="55"/>
      <c r="T101" s="50"/>
      <c r="U101" s="50"/>
      <c r="V101" s="50"/>
      <c r="W101" s="50"/>
      <c r="X101" s="50"/>
      <c r="Y101" s="50"/>
    </row>
    <row r="102" spans="1:25" ht="32.25" customHeight="1" x14ac:dyDescent="0.35">
      <c r="A102" s="50"/>
      <c r="B102" s="60"/>
      <c r="C102" s="60"/>
      <c r="D102" s="60"/>
      <c r="E102" s="60"/>
      <c r="F102" s="60"/>
      <c r="G102" s="60"/>
      <c r="H102" s="60"/>
      <c r="I102" s="60"/>
      <c r="J102" s="60"/>
      <c r="K102" s="60"/>
      <c r="L102" s="60"/>
      <c r="M102" s="60"/>
      <c r="N102" s="60"/>
      <c r="O102" s="53"/>
      <c r="P102" s="53"/>
      <c r="Q102" s="50"/>
      <c r="R102" s="50"/>
      <c r="S102" s="50"/>
      <c r="T102" s="50"/>
      <c r="U102" s="50"/>
      <c r="V102" s="50"/>
      <c r="W102" s="50"/>
      <c r="X102" s="50"/>
      <c r="Y102" s="50"/>
    </row>
    <row r="103" spans="1:25" ht="51.75" customHeight="1" x14ac:dyDescent="0.35">
      <c r="A103" s="50"/>
      <c r="B103" s="52"/>
      <c r="C103" s="52"/>
      <c r="D103" s="52"/>
      <c r="E103" s="52"/>
      <c r="F103" s="52"/>
      <c r="G103" s="52"/>
      <c r="H103" s="52"/>
      <c r="I103" s="52"/>
      <c r="J103" s="52"/>
      <c r="K103" s="52"/>
      <c r="L103" s="52"/>
      <c r="M103" s="52"/>
      <c r="N103" s="52"/>
      <c r="O103" s="51"/>
      <c r="P103" s="51"/>
      <c r="Q103" s="50"/>
      <c r="R103" s="50"/>
      <c r="S103" s="50"/>
      <c r="T103" s="50"/>
      <c r="U103" s="50"/>
      <c r="V103" s="50"/>
      <c r="W103" s="50"/>
      <c r="X103" s="50"/>
      <c r="Y103" s="50"/>
    </row>
    <row r="104" spans="1:25" ht="21.75" customHeight="1" x14ac:dyDescent="0.35">
      <c r="A104" s="50"/>
      <c r="B104" s="57"/>
      <c r="C104" s="57"/>
      <c r="D104" s="57"/>
      <c r="E104" s="57"/>
      <c r="F104" s="57"/>
      <c r="G104" s="57"/>
      <c r="H104" s="57"/>
      <c r="I104" s="57"/>
      <c r="J104" s="57"/>
      <c r="K104" s="57"/>
      <c r="L104" s="57"/>
      <c r="M104" s="57"/>
      <c r="N104" s="57"/>
      <c r="O104" s="56"/>
      <c r="P104" s="56"/>
      <c r="Q104" s="57"/>
      <c r="R104" s="57"/>
      <c r="S104" s="50"/>
      <c r="T104" s="50"/>
      <c r="U104" s="50"/>
      <c r="V104" s="50"/>
      <c r="W104" s="50"/>
      <c r="X104" s="50"/>
      <c r="Y104" s="50"/>
    </row>
    <row r="105" spans="1:25" ht="23.25" customHeight="1" x14ac:dyDescent="0.35">
      <c r="A105" s="50"/>
      <c r="B105" s="57"/>
      <c r="C105" s="57"/>
      <c r="D105" s="57"/>
      <c r="E105" s="57"/>
      <c r="F105" s="57"/>
      <c r="G105" s="57"/>
      <c r="H105" s="57"/>
      <c r="I105" s="57"/>
      <c r="J105" s="57"/>
      <c r="K105" s="57"/>
      <c r="Q105" s="50"/>
      <c r="R105" s="50"/>
      <c r="S105" s="50"/>
      <c r="T105" s="50"/>
      <c r="U105" s="50"/>
      <c r="V105" s="50"/>
      <c r="W105" s="50"/>
      <c r="X105" s="50"/>
      <c r="Y105" s="50"/>
    </row>
    <row r="106" spans="1:25" ht="18.75" customHeight="1" x14ac:dyDescent="0.35">
      <c r="A106" s="50"/>
      <c r="B106" s="59"/>
      <c r="C106" s="59"/>
      <c r="D106" s="59"/>
      <c r="E106" s="59"/>
      <c r="F106" s="59"/>
      <c r="G106" s="59"/>
      <c r="H106" s="59"/>
      <c r="I106" s="59"/>
      <c r="J106" s="59"/>
      <c r="K106" s="59"/>
      <c r="L106" s="59"/>
      <c r="M106" s="59"/>
      <c r="N106" s="59"/>
      <c r="O106" s="58"/>
      <c r="P106" s="58"/>
      <c r="Q106" s="50"/>
      <c r="R106" s="50"/>
      <c r="S106" s="50"/>
      <c r="T106" s="50"/>
      <c r="U106" s="50"/>
      <c r="V106" s="50"/>
      <c r="W106" s="50"/>
      <c r="X106" s="50"/>
      <c r="Y106" s="50"/>
    </row>
    <row r="107" spans="1:25" x14ac:dyDescent="0.35">
      <c r="A107" s="50"/>
      <c r="B107" s="50"/>
      <c r="C107" s="50"/>
      <c r="D107" s="50"/>
      <c r="E107" s="50"/>
      <c r="F107" s="50"/>
      <c r="G107" s="50"/>
      <c r="H107" s="50"/>
      <c r="I107" s="50"/>
      <c r="J107" s="50"/>
      <c r="K107" s="50"/>
      <c r="Q107" s="50"/>
      <c r="R107" s="50"/>
      <c r="S107" s="50"/>
      <c r="T107" s="50"/>
      <c r="U107" s="50"/>
      <c r="V107" s="50"/>
      <c r="W107" s="50"/>
      <c r="X107" s="50"/>
      <c r="Y107" s="50"/>
    </row>
    <row r="108" spans="1:25" x14ac:dyDescent="0.35">
      <c r="A108" s="50"/>
      <c r="B108" s="50"/>
      <c r="C108" s="50"/>
      <c r="D108" s="50"/>
      <c r="E108" s="50"/>
      <c r="F108" s="50"/>
      <c r="G108" s="50"/>
      <c r="H108" s="50"/>
      <c r="I108" s="50"/>
      <c r="J108" s="50"/>
      <c r="K108" s="50"/>
      <c r="Q108" s="50"/>
      <c r="R108" s="50"/>
      <c r="S108" s="50"/>
      <c r="T108" s="50"/>
      <c r="U108" s="50"/>
      <c r="V108" s="50"/>
      <c r="W108" s="50"/>
      <c r="X108" s="50"/>
      <c r="Y108" s="50"/>
    </row>
    <row r="109" spans="1:25" x14ac:dyDescent="0.35">
      <c r="L109" s="49"/>
      <c r="M109" s="49"/>
      <c r="N109" s="49"/>
      <c r="O109" s="49"/>
      <c r="P109" s="49"/>
    </row>
    <row r="110" spans="1:25" x14ac:dyDescent="0.35">
      <c r="L110" s="49"/>
      <c r="M110" s="49"/>
      <c r="N110" s="49"/>
      <c r="O110" s="49"/>
      <c r="P110" s="49"/>
    </row>
    <row r="111" spans="1:25" x14ac:dyDescent="0.35">
      <c r="L111" s="49"/>
      <c r="M111" s="49"/>
      <c r="N111" s="49"/>
      <c r="O111" s="49"/>
      <c r="P111" s="49"/>
    </row>
    <row r="112" spans="1:25" x14ac:dyDescent="0.35">
      <c r="L112" s="49"/>
      <c r="M112" s="49"/>
      <c r="N112" s="49"/>
      <c r="O112" s="49"/>
      <c r="P112" s="49"/>
    </row>
    <row r="113" s="49" customFormat="1" x14ac:dyDescent="0.35"/>
    <row r="114" s="49" customFormat="1" x14ac:dyDescent="0.35"/>
    <row r="115" s="49" customFormat="1" x14ac:dyDescent="0.35"/>
    <row r="116" s="49" customFormat="1" x14ac:dyDescent="0.35"/>
    <row r="117" s="49" customFormat="1" x14ac:dyDescent="0.35"/>
    <row r="118" s="49" customFormat="1" x14ac:dyDescent="0.35"/>
    <row r="119" s="49" customFormat="1" x14ac:dyDescent="0.35"/>
    <row r="120" s="49" customFormat="1" x14ac:dyDescent="0.35"/>
    <row r="121" s="49"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40" priority="2">
      <formula>CELL("защита",A1)</formula>
    </cfRule>
  </conditionalFormatting>
  <conditionalFormatting sqref="C21:AA90">
    <cfRule type="expression" dxfId="39" priority="3">
      <formula>ISBLANK(C21)</formula>
    </cfRule>
  </conditionalFormatting>
  <conditionalFormatting sqref="F19:H19">
    <cfRule type="expression" dxfId="38"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C10" zoomScale="50" zoomScaleNormal="60" zoomScaleSheetLayoutView="50" workbookViewId="0">
      <selection activeCell="Q21" sqref="Q21:R22"/>
    </sheetView>
  </sheetViews>
  <sheetFormatPr defaultColWidth="9.08984375" defaultRowHeight="15.5" x14ac:dyDescent="0.35"/>
  <cols>
    <col min="1" max="1" width="16.81640625" style="26" customWidth="1"/>
    <col min="2" max="2" width="19.81640625" style="26" customWidth="1"/>
    <col min="3" max="3" width="20.1796875" style="26" customWidth="1"/>
    <col min="4" max="4" width="18.453125" style="26" customWidth="1"/>
    <col min="5" max="5" width="15" style="26" customWidth="1"/>
    <col min="6" max="6" width="22.453125" style="26" customWidth="1"/>
    <col min="7" max="7" width="21.1796875" style="26" customWidth="1"/>
    <col min="8" max="8" width="7.81640625" style="26" customWidth="1"/>
    <col min="9" max="9" width="7.6328125" style="26" customWidth="1"/>
    <col min="10" max="10" width="16.54296875" style="26" customWidth="1"/>
    <col min="11" max="12" width="15.26953125" style="26" customWidth="1"/>
    <col min="13" max="13" width="21.54296875" style="26" customWidth="1"/>
    <col min="14" max="14" width="19.1796875" style="26" customWidth="1"/>
    <col min="15" max="15" width="15" style="26" customWidth="1"/>
    <col min="16" max="16" width="20.1796875" style="26" customWidth="1"/>
    <col min="17" max="17" width="18.1796875" style="26" customWidth="1"/>
    <col min="18" max="18" width="24.36328125" style="26" customWidth="1"/>
    <col min="19" max="19" width="29.36328125" style="26" customWidth="1"/>
    <col min="20" max="20" width="24" style="26" customWidth="1"/>
    <col min="21" max="23" width="20.08984375" style="26" customWidth="1"/>
    <col min="24" max="24" width="24.36328125" style="26" customWidth="1"/>
    <col min="25" max="25" width="25.81640625" style="26" customWidth="1"/>
    <col min="26" max="26" width="29.90625" style="26" customWidth="1"/>
    <col min="27" max="27" width="11.1796875" style="26" customWidth="1"/>
    <col min="28" max="28" width="10.1796875" style="26" customWidth="1"/>
    <col min="29" max="29" width="17.81640625" style="26" customWidth="1"/>
    <col min="30" max="30" width="18.54296875" style="26" customWidth="1"/>
    <col min="31" max="31" width="14.54296875" style="26" customWidth="1"/>
    <col min="32" max="33" width="14.08984375" style="26" customWidth="1"/>
    <col min="34" max="34" width="17.81640625" style="26" customWidth="1"/>
    <col min="35" max="35" width="15.36328125" style="26" customWidth="1"/>
    <col min="36" max="36" width="17.54296875" style="26" customWidth="1"/>
    <col min="37" max="37" width="21.81640625" style="26" customWidth="1"/>
    <col min="38" max="38" width="19.36328125" style="26" customWidth="1"/>
    <col min="39" max="39" width="17.1796875" style="26" customWidth="1"/>
    <col min="40" max="40" width="19.81640625" style="26" customWidth="1"/>
    <col min="41" max="16384" width="9.08984375" style="26"/>
  </cols>
  <sheetData>
    <row r="1" spans="1:42" s="49" customFormat="1" ht="18" x14ac:dyDescent="0.4">
      <c r="A1" s="401"/>
      <c r="B1" s="401"/>
      <c r="C1" s="401"/>
      <c r="D1" s="401"/>
      <c r="E1" s="401"/>
      <c r="F1" s="401"/>
      <c r="G1" s="401"/>
      <c r="H1" s="401"/>
      <c r="I1" s="401"/>
      <c r="J1" s="401"/>
      <c r="K1" s="401"/>
      <c r="L1" s="401"/>
      <c r="M1" s="401"/>
      <c r="N1" s="401"/>
      <c r="O1" s="401"/>
      <c r="P1" s="401"/>
      <c r="Q1" s="401"/>
      <c r="R1" s="401"/>
      <c r="S1" s="401"/>
      <c r="T1" s="401"/>
      <c r="U1" s="401"/>
      <c r="V1" s="401"/>
      <c r="W1" s="401"/>
      <c r="X1" s="401"/>
      <c r="Y1" s="401"/>
      <c r="Z1" s="401"/>
      <c r="AA1" s="401"/>
      <c r="AB1" s="401"/>
      <c r="AC1" s="401"/>
      <c r="AD1" s="401"/>
      <c r="AE1" s="401"/>
      <c r="AF1" s="401"/>
      <c r="AG1" s="401"/>
      <c r="AH1" s="401"/>
      <c r="AI1" s="401"/>
      <c r="AJ1" s="401"/>
      <c r="AK1" s="401"/>
      <c r="AL1" s="401"/>
      <c r="AM1" s="401"/>
      <c r="AN1" s="401"/>
      <c r="AO1" s="119"/>
      <c r="AP1" s="95"/>
    </row>
    <row r="2" spans="1:42" s="49" customFormat="1" ht="20" x14ac:dyDescent="0.35">
      <c r="A2" s="251" t="s">
        <v>2</v>
      </c>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120"/>
      <c r="AP2" s="120"/>
    </row>
    <row r="3" spans="1:42" s="49" customFormat="1" ht="18" x14ac:dyDescent="0.35">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120"/>
      <c r="AP3" s="120"/>
    </row>
    <row r="4" spans="1:42" s="49" customFormat="1" ht="18"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121"/>
      <c r="AP4" s="121"/>
    </row>
    <row r="5" spans="1:42" s="49" customFormat="1" x14ac:dyDescent="0.35">
      <c r="A5" s="263" t="s">
        <v>524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90"/>
      <c r="AP5" s="90"/>
    </row>
    <row r="6" spans="1:42" s="49" customFormat="1" ht="18" x14ac:dyDescent="0.35">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120"/>
      <c r="AP6" s="120"/>
    </row>
    <row r="7" spans="1:42" s="49" customFormat="1" ht="18" x14ac:dyDescent="0.35">
      <c r="A7" s="268" t="str">
        <f>IF(ISBLANK('1'!C13),CONCATENATE("В разделе 1 формы заполните показатель"," '",'1'!B13,"' "),'1'!C13)</f>
        <v>L_1.1_01_21_06_ОР</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121"/>
      <c r="AP7" s="121"/>
    </row>
    <row r="8" spans="1:42" s="49" customFormat="1" x14ac:dyDescent="0.35">
      <c r="A8" s="263" t="s">
        <v>525</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90"/>
      <c r="AP8" s="90"/>
    </row>
    <row r="9" spans="1:42" s="49" customFormat="1" ht="18" x14ac:dyDescent="0.35">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91"/>
      <c r="AP9" s="91"/>
    </row>
    <row r="10" spans="1:42" s="49" customFormat="1" ht="18" x14ac:dyDescent="0.35">
      <c r="A10" s="268" t="str">
        <f>IF(ISBLANK('1'!C14),CONCATENATE("В разделе 1 формы заполните показатель"," '",'1'!B14,"' "),'1'!C14)</f>
        <v>Перепланировка офисного здания в п. Чернянка</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121"/>
      <c r="AP10" s="121"/>
    </row>
    <row r="11" spans="1:42" s="49" customFormat="1" x14ac:dyDescent="0.35">
      <c r="A11" s="263" t="s">
        <v>526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90"/>
      <c r="AP11" s="90"/>
    </row>
    <row r="12" spans="1:42" s="49" customFormat="1" x14ac:dyDescent="0.35">
      <c r="A12" s="401"/>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122"/>
      <c r="AP12" s="122"/>
    </row>
    <row r="13" spans="1:42" s="49" customFormat="1" ht="18" x14ac:dyDescent="0.35">
      <c r="A13" s="33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123"/>
      <c r="AP13" s="123"/>
    </row>
    <row r="14" spans="1:42" s="49" customFormat="1" ht="18" x14ac:dyDescent="0.3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123"/>
      <c r="AP14" s="123"/>
    </row>
    <row r="15" spans="1:42" s="49" customFormat="1" ht="18" x14ac:dyDescent="0.35">
      <c r="A15" s="265" t="s">
        <v>319</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123"/>
      <c r="AP15" s="123"/>
    </row>
    <row r="16" spans="1:42" s="124" customFormat="1" x14ac:dyDescent="0.3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row>
    <row r="17" spans="1:40" s="124" customFormat="1" ht="54.75" customHeight="1" x14ac:dyDescent="0.35">
      <c r="A17" s="392" t="s">
        <v>302</v>
      </c>
      <c r="B17" s="396" t="s">
        <v>300</v>
      </c>
      <c r="C17" s="397"/>
      <c r="D17" s="397"/>
      <c r="E17" s="397"/>
      <c r="F17" s="397"/>
      <c r="G17" s="397"/>
      <c r="H17" s="397"/>
      <c r="I17" s="397"/>
      <c r="J17" s="397"/>
      <c r="K17" s="397"/>
      <c r="L17" s="397"/>
      <c r="M17" s="397"/>
      <c r="N17" s="397"/>
      <c r="O17" s="397"/>
      <c r="P17" s="397"/>
      <c r="Q17" s="397"/>
      <c r="R17" s="398"/>
      <c r="S17" s="396" t="s">
        <v>291</v>
      </c>
      <c r="T17" s="397"/>
      <c r="U17" s="398"/>
      <c r="V17" s="389" t="s">
        <v>301</v>
      </c>
      <c r="W17" s="390"/>
      <c r="X17" s="390"/>
      <c r="Y17" s="390"/>
      <c r="Z17" s="390"/>
      <c r="AA17" s="390"/>
      <c r="AB17" s="390"/>
      <c r="AC17" s="390"/>
      <c r="AD17" s="390"/>
      <c r="AE17" s="390"/>
      <c r="AF17" s="390"/>
      <c r="AG17" s="390"/>
      <c r="AH17" s="390"/>
      <c r="AI17" s="390"/>
      <c r="AJ17" s="390"/>
      <c r="AK17" s="390"/>
      <c r="AL17" s="390"/>
      <c r="AM17" s="390"/>
      <c r="AN17" s="391"/>
    </row>
    <row r="18" spans="1:40" s="124" customFormat="1" ht="91.5" customHeight="1" x14ac:dyDescent="0.35">
      <c r="A18" s="406"/>
      <c r="B18" s="392" t="s">
        <v>452</v>
      </c>
      <c r="C18" s="392" t="s">
        <v>451</v>
      </c>
      <c r="D18" s="396" t="s">
        <v>450</v>
      </c>
      <c r="E18" s="398"/>
      <c r="F18" s="392" t="s">
        <v>449</v>
      </c>
      <c r="G18" s="392" t="s">
        <v>448</v>
      </c>
      <c r="H18" s="407" t="s">
        <v>447</v>
      </c>
      <c r="I18" s="408"/>
      <c r="J18" s="366" t="s">
        <v>446</v>
      </c>
      <c r="K18" s="399" t="s">
        <v>445</v>
      </c>
      <c r="L18" s="400"/>
      <c r="M18" s="399" t="s">
        <v>453</v>
      </c>
      <c r="N18" s="400"/>
      <c r="O18" s="394" t="s">
        <v>454</v>
      </c>
      <c r="P18" s="366" t="s">
        <v>455</v>
      </c>
      <c r="Q18" s="399" t="s">
        <v>456</v>
      </c>
      <c r="R18" s="400"/>
      <c r="S18" s="392" t="s">
        <v>457</v>
      </c>
      <c r="T18" s="399" t="s">
        <v>458</v>
      </c>
      <c r="U18" s="400"/>
      <c r="V18" s="386" t="s">
        <v>459</v>
      </c>
      <c r="W18" s="387"/>
      <c r="X18" s="388"/>
      <c r="Y18" s="392" t="s">
        <v>298</v>
      </c>
      <c r="Z18" s="392" t="s">
        <v>292</v>
      </c>
      <c r="AA18" s="396" t="s">
        <v>290</v>
      </c>
      <c r="AB18" s="398"/>
      <c r="AC18" s="392" t="s">
        <v>6</v>
      </c>
      <c r="AD18" s="392" t="s">
        <v>284</v>
      </c>
      <c r="AE18" s="392" t="s">
        <v>285</v>
      </c>
      <c r="AF18" s="396" t="s">
        <v>5</v>
      </c>
      <c r="AG18" s="398"/>
      <c r="AH18" s="392" t="s">
        <v>296</v>
      </c>
      <c r="AI18" s="392" t="s">
        <v>288</v>
      </c>
      <c r="AJ18" s="402" t="s">
        <v>297</v>
      </c>
      <c r="AK18" s="403"/>
      <c r="AL18" s="404" t="s">
        <v>466</v>
      </c>
      <c r="AM18" s="404" t="s">
        <v>299</v>
      </c>
      <c r="AN18" s="392" t="s">
        <v>544</v>
      </c>
    </row>
    <row r="19" spans="1:40" s="124" customFormat="1" ht="118.5" customHeight="1" x14ac:dyDescent="0.35">
      <c r="A19" s="393"/>
      <c r="B19" s="393"/>
      <c r="C19" s="393"/>
      <c r="D19" s="168" t="s">
        <v>294</v>
      </c>
      <c r="E19" s="168" t="s">
        <v>295</v>
      </c>
      <c r="F19" s="393"/>
      <c r="G19" s="393"/>
      <c r="H19" s="169" t="s">
        <v>286</v>
      </c>
      <c r="I19" s="169" t="s">
        <v>256</v>
      </c>
      <c r="J19" s="368"/>
      <c r="K19" s="170" t="s">
        <v>287</v>
      </c>
      <c r="L19" s="171" t="s">
        <v>256</v>
      </c>
      <c r="M19" s="163" t="s">
        <v>293</v>
      </c>
      <c r="N19" s="163" t="s">
        <v>289</v>
      </c>
      <c r="O19" s="395"/>
      <c r="P19" s="368"/>
      <c r="Q19" s="163" t="s">
        <v>293</v>
      </c>
      <c r="R19" s="163" t="s">
        <v>289</v>
      </c>
      <c r="S19" s="393"/>
      <c r="T19" s="163" t="s">
        <v>293</v>
      </c>
      <c r="U19" s="163" t="s">
        <v>289</v>
      </c>
      <c r="V19" s="172" t="s">
        <v>460</v>
      </c>
      <c r="W19" s="172" t="s">
        <v>461</v>
      </c>
      <c r="X19" s="172" t="s">
        <v>462</v>
      </c>
      <c r="Y19" s="393"/>
      <c r="Z19" s="393"/>
      <c r="AA19" s="163" t="s">
        <v>293</v>
      </c>
      <c r="AB19" s="163" t="s">
        <v>289</v>
      </c>
      <c r="AC19" s="393"/>
      <c r="AD19" s="393"/>
      <c r="AE19" s="393"/>
      <c r="AF19" s="173" t="s">
        <v>463</v>
      </c>
      <c r="AG19" s="168" t="s">
        <v>464</v>
      </c>
      <c r="AH19" s="393"/>
      <c r="AI19" s="393"/>
      <c r="AJ19" s="174" t="s">
        <v>460</v>
      </c>
      <c r="AK19" s="174" t="s">
        <v>465</v>
      </c>
      <c r="AL19" s="405"/>
      <c r="AM19" s="405"/>
      <c r="AN19" s="393"/>
    </row>
    <row r="20" spans="1:40" x14ac:dyDescent="0.35">
      <c r="A20" s="175">
        <v>1</v>
      </c>
      <c r="B20" s="176">
        <v>2</v>
      </c>
      <c r="C20" s="175">
        <v>3</v>
      </c>
      <c r="D20" s="176">
        <v>4</v>
      </c>
      <c r="E20" s="175">
        <v>5</v>
      </c>
      <c r="F20" s="176">
        <v>6</v>
      </c>
      <c r="G20" s="175">
        <v>7</v>
      </c>
      <c r="H20" s="176">
        <v>8</v>
      </c>
      <c r="I20" s="175">
        <v>9</v>
      </c>
      <c r="J20" s="176">
        <v>10</v>
      </c>
      <c r="K20" s="175">
        <v>11</v>
      </c>
      <c r="L20" s="176">
        <v>12</v>
      </c>
      <c r="M20" s="175">
        <v>13</v>
      </c>
      <c r="N20" s="176">
        <v>14</v>
      </c>
      <c r="O20" s="175">
        <v>15</v>
      </c>
      <c r="P20" s="176">
        <v>16</v>
      </c>
      <c r="Q20" s="175">
        <v>17</v>
      </c>
      <c r="R20" s="176">
        <v>18</v>
      </c>
      <c r="S20" s="175">
        <v>19</v>
      </c>
      <c r="T20" s="176">
        <v>20</v>
      </c>
      <c r="U20" s="175">
        <v>21</v>
      </c>
      <c r="V20" s="176">
        <v>22</v>
      </c>
      <c r="W20" s="175">
        <v>23</v>
      </c>
      <c r="X20" s="176">
        <v>24</v>
      </c>
      <c r="Y20" s="175">
        <v>25</v>
      </c>
      <c r="Z20" s="176">
        <v>26</v>
      </c>
      <c r="AA20" s="175">
        <v>27</v>
      </c>
      <c r="AB20" s="176">
        <v>28</v>
      </c>
      <c r="AC20" s="175">
        <v>29</v>
      </c>
      <c r="AD20" s="176">
        <v>30</v>
      </c>
      <c r="AE20" s="175">
        <v>31</v>
      </c>
      <c r="AF20" s="176">
        <v>32</v>
      </c>
      <c r="AG20" s="175">
        <v>33</v>
      </c>
      <c r="AH20" s="176">
        <v>34</v>
      </c>
      <c r="AI20" s="175">
        <v>35</v>
      </c>
      <c r="AJ20" s="176">
        <v>36</v>
      </c>
      <c r="AK20" s="175">
        <v>37</v>
      </c>
      <c r="AL20" s="176">
        <v>38</v>
      </c>
      <c r="AM20" s="175">
        <v>39</v>
      </c>
      <c r="AN20" s="175">
        <v>41</v>
      </c>
    </row>
    <row r="21" spans="1:40" ht="196.5" customHeight="1" x14ac:dyDescent="0.35">
      <c r="A21" s="238">
        <v>1</v>
      </c>
      <c r="B21" s="239">
        <v>44313</v>
      </c>
      <c r="C21" s="240" t="s">
        <v>650</v>
      </c>
      <c r="D21" s="241" t="s">
        <v>651</v>
      </c>
      <c r="E21" s="242" t="s">
        <v>652</v>
      </c>
      <c r="F21" s="243" t="s">
        <v>653</v>
      </c>
      <c r="G21" s="243" t="s">
        <v>653</v>
      </c>
      <c r="H21" s="240" t="s">
        <v>570</v>
      </c>
      <c r="I21" s="240" t="s">
        <v>654</v>
      </c>
      <c r="J21" s="243">
        <v>1</v>
      </c>
      <c r="K21" s="241">
        <v>144000000</v>
      </c>
      <c r="L21" s="241" t="s">
        <v>567</v>
      </c>
      <c r="M21" s="244">
        <v>0.19722000000000001</v>
      </c>
      <c r="N21" s="244">
        <v>3.9444E-2</v>
      </c>
      <c r="O21" s="241" t="s">
        <v>670</v>
      </c>
      <c r="P21" s="243">
        <v>1</v>
      </c>
      <c r="Q21" s="244">
        <v>0.19722000000000001</v>
      </c>
      <c r="R21" s="244">
        <v>3.9444E-2</v>
      </c>
      <c r="S21" s="243">
        <v>1</v>
      </c>
      <c r="T21" s="244" t="s">
        <v>570</v>
      </c>
      <c r="U21" s="244" t="s">
        <v>570</v>
      </c>
      <c r="V21" s="242" t="s">
        <v>570</v>
      </c>
      <c r="W21" s="242" t="s">
        <v>570</v>
      </c>
      <c r="X21" s="242" t="s">
        <v>570</v>
      </c>
      <c r="Y21" s="241" t="s">
        <v>655</v>
      </c>
      <c r="Z21" s="243" t="s">
        <v>653</v>
      </c>
      <c r="AA21" s="242" t="s">
        <v>570</v>
      </c>
      <c r="AB21" s="240" t="s">
        <v>570</v>
      </c>
      <c r="AC21" s="240" t="s">
        <v>570</v>
      </c>
      <c r="AD21" s="241" t="s">
        <v>656</v>
      </c>
      <c r="AE21" s="241" t="s">
        <v>570</v>
      </c>
      <c r="AF21" s="243" t="s">
        <v>570</v>
      </c>
      <c r="AG21" s="241" t="s">
        <v>657</v>
      </c>
      <c r="AH21" s="241" t="s">
        <v>599</v>
      </c>
      <c r="AI21" s="241" t="s">
        <v>570</v>
      </c>
      <c r="AJ21" s="241" t="s">
        <v>570</v>
      </c>
      <c r="AK21" s="241" t="s">
        <v>570</v>
      </c>
      <c r="AL21" s="241" t="s">
        <v>570</v>
      </c>
      <c r="AM21" s="241" t="s">
        <v>596</v>
      </c>
      <c r="AN21" s="245" t="s">
        <v>570</v>
      </c>
    </row>
    <row r="22" spans="1:40" ht="186" x14ac:dyDescent="0.35">
      <c r="A22" s="238">
        <v>2</v>
      </c>
      <c r="B22" s="239">
        <v>44295</v>
      </c>
      <c r="C22" s="240" t="s">
        <v>658</v>
      </c>
      <c r="D22" s="241" t="s">
        <v>659</v>
      </c>
      <c r="E22" s="242" t="s">
        <v>660</v>
      </c>
      <c r="F22" s="243" t="s">
        <v>661</v>
      </c>
      <c r="G22" s="243" t="s">
        <v>662</v>
      </c>
      <c r="H22" s="240">
        <v>796</v>
      </c>
      <c r="I22" s="240" t="s">
        <v>663</v>
      </c>
      <c r="J22" s="246">
        <v>1</v>
      </c>
      <c r="K22" s="241">
        <v>144000000</v>
      </c>
      <c r="L22" s="241" t="s">
        <v>567</v>
      </c>
      <c r="M22" s="244">
        <v>0.1166667</v>
      </c>
      <c r="N22" s="244">
        <v>2.3333340000000001E-2</v>
      </c>
      <c r="O22" s="241" t="s">
        <v>664</v>
      </c>
      <c r="P22" s="246">
        <v>1</v>
      </c>
      <c r="Q22" s="244">
        <v>1.9444450000000002E-2</v>
      </c>
      <c r="R22" s="244">
        <v>3.8888899999999999E-3</v>
      </c>
      <c r="S22" s="246">
        <v>1</v>
      </c>
      <c r="T22" s="244" t="s">
        <v>570</v>
      </c>
      <c r="U22" s="242" t="s">
        <v>570</v>
      </c>
      <c r="V22" s="242" t="s">
        <v>570</v>
      </c>
      <c r="W22" s="242" t="s">
        <v>570</v>
      </c>
      <c r="X22" s="242" t="s">
        <v>570</v>
      </c>
      <c r="Y22" s="241" t="s">
        <v>655</v>
      </c>
      <c r="Z22" s="242" t="s">
        <v>662</v>
      </c>
      <c r="AA22" s="248" t="s">
        <v>570</v>
      </c>
      <c r="AB22" s="240" t="s">
        <v>570</v>
      </c>
      <c r="AC22" s="240" t="s">
        <v>665</v>
      </c>
      <c r="AD22" s="241" t="s">
        <v>656</v>
      </c>
      <c r="AE22" s="242" t="s">
        <v>570</v>
      </c>
      <c r="AF22" s="241" t="s">
        <v>666</v>
      </c>
      <c r="AG22" s="241" t="s">
        <v>667</v>
      </c>
      <c r="AH22" s="242" t="s">
        <v>599</v>
      </c>
      <c r="AI22" s="242" t="s">
        <v>570</v>
      </c>
      <c r="AJ22" s="242" t="s">
        <v>668</v>
      </c>
      <c r="AK22" s="242" t="s">
        <v>668</v>
      </c>
      <c r="AL22" s="242" t="s">
        <v>570</v>
      </c>
      <c r="AM22" s="242" t="s">
        <v>599</v>
      </c>
      <c r="AN22" s="247" t="s">
        <v>570</v>
      </c>
    </row>
    <row r="23" spans="1:40" x14ac:dyDescent="0.3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3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3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3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3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3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3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3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3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3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3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3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3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3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3:XFD1048576 AO21:XFD22">
    <cfRule type="expression" dxfId="37" priority="27">
      <formula>CELL("защита",A1)</formula>
    </cfRule>
  </conditionalFormatting>
  <conditionalFormatting sqref="A23:AN1048576">
    <cfRule type="expression" dxfId="36" priority="28">
      <formula>ISBLANK(A23)</formula>
    </cfRule>
  </conditionalFormatting>
  <conditionalFormatting sqref="H21:I21 AB21:AC21 K21:L21">
    <cfRule type="expression" dxfId="35" priority="23">
      <formula>CELL("защита",H21)</formula>
    </cfRule>
  </conditionalFormatting>
  <conditionalFormatting sqref="H21:I21 AB21:AC21 K21:L21">
    <cfRule type="expression" dxfId="34" priority="24">
      <formula>ISBLANK(H21)</formula>
    </cfRule>
  </conditionalFormatting>
  <conditionalFormatting sqref="J21 A21:G21 Z21:AA21 M21:N21 P21:X21">
    <cfRule type="expression" dxfId="33" priority="21">
      <formula>CELL("защита",A21)</formula>
    </cfRule>
  </conditionalFormatting>
  <conditionalFormatting sqref="J21 A21:G21 Z21:AA21 M21:N21 P21:X21">
    <cfRule type="expression" dxfId="32" priority="22">
      <formula>ISBLANK(A21)</formula>
    </cfRule>
  </conditionalFormatting>
  <conditionalFormatting sqref="Y21">
    <cfRule type="expression" dxfId="31" priority="19">
      <formula>CELL("защита",Y21)</formula>
    </cfRule>
  </conditionalFormatting>
  <conditionalFormatting sqref="Y21">
    <cfRule type="expression" dxfId="30" priority="20">
      <formula>ISBLANK(Y21)</formula>
    </cfRule>
  </conditionalFormatting>
  <conditionalFormatting sqref="O21">
    <cfRule type="expression" dxfId="29" priority="17">
      <formula>CELL("защита",O21)</formula>
    </cfRule>
  </conditionalFormatting>
  <conditionalFormatting sqref="O21">
    <cfRule type="expression" dxfId="28" priority="18">
      <formula>ISBLANK(O21)</formula>
    </cfRule>
  </conditionalFormatting>
  <conditionalFormatting sqref="AD21">
    <cfRule type="expression" dxfId="27" priority="15">
      <formula>CELL("защита",AD21)</formula>
    </cfRule>
  </conditionalFormatting>
  <conditionalFormatting sqref="AD21">
    <cfRule type="expression" dxfId="26" priority="16">
      <formula>ISBLANK(AD21)</formula>
    </cfRule>
  </conditionalFormatting>
  <conditionalFormatting sqref="AE21:AF21 AH21:AN21">
    <cfRule type="expression" dxfId="25" priority="13">
      <formula>CELL("защита",AE21)</formula>
    </cfRule>
  </conditionalFormatting>
  <conditionalFormatting sqref="AE21:AF21 AH21:AN21">
    <cfRule type="expression" dxfId="24" priority="14">
      <formula>ISBLANK(AE21)</formula>
    </cfRule>
  </conditionalFormatting>
  <conditionalFormatting sqref="AG21">
    <cfRule type="expression" dxfId="23" priority="11">
      <formula>CELL("защита",AG21)</formula>
    </cfRule>
  </conditionalFormatting>
  <conditionalFormatting sqref="AG21">
    <cfRule type="expression" dxfId="22" priority="12">
      <formula>ISBLANK(AG21)</formula>
    </cfRule>
  </conditionalFormatting>
  <conditionalFormatting sqref="O22">
    <cfRule type="expression" dxfId="21" priority="5">
      <formula>CELL("защита",O22)</formula>
    </cfRule>
  </conditionalFormatting>
  <conditionalFormatting sqref="H22:I22 AB22:AD22 K22:L22">
    <cfRule type="expression" dxfId="20" priority="9">
      <formula>CELL("защита",H22)</formula>
    </cfRule>
  </conditionalFormatting>
  <conditionalFormatting sqref="H22:I22 AB22:AD22 K22:L22">
    <cfRule type="expression" dxfId="19" priority="10">
      <formula>ISBLANK(H22)</formula>
    </cfRule>
  </conditionalFormatting>
  <conditionalFormatting sqref="A22:G22 M22:N22 AE22:AN22 J22 P22:Z22">
    <cfRule type="expression" dxfId="18" priority="7">
      <formula>CELL("защита",A22)</formula>
    </cfRule>
  </conditionalFormatting>
  <conditionalFormatting sqref="A22:G22 M22:N22 AE22:AN22 J22 P22:Z22">
    <cfRule type="expression" dxfId="17" priority="8">
      <formula>ISBLANK(A22)</formula>
    </cfRule>
  </conditionalFormatting>
  <conditionalFormatting sqref="O22">
    <cfRule type="expression" dxfId="16" priority="6">
      <formula>ISBLANK(O22)</formula>
    </cfRule>
  </conditionalFormatting>
  <conditionalFormatting sqref="AA22">
    <cfRule type="expression" dxfId="15" priority="1">
      <formula>CELL("защита",AA22)</formula>
    </cfRule>
  </conditionalFormatting>
  <conditionalFormatting sqref="AA22">
    <cfRule type="expression" dxfId="14" priority="2">
      <formula>ISBLANK(AA22)</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4" zoomScale="60" zoomScaleNormal="70" workbookViewId="0">
      <selection activeCell="B26" sqref="B26"/>
    </sheetView>
  </sheetViews>
  <sheetFormatPr defaultRowHeight="15.5" x14ac:dyDescent="0.35"/>
  <cols>
    <col min="1" max="1" width="10.36328125" style="15" customWidth="1"/>
    <col min="2" max="2" width="107.08984375" style="18" customWidth="1"/>
    <col min="3" max="3" width="66.08984375" style="18" customWidth="1"/>
    <col min="4" max="4" width="9.08984375" style="87"/>
    <col min="5" max="5" width="9.90625" style="87" bestFit="1" customWidth="1"/>
    <col min="6" max="257" width="9.08984375" style="87"/>
    <col min="258" max="259" width="66.08984375" style="87" customWidth="1"/>
    <col min="260" max="513" width="9.08984375" style="87"/>
    <col min="514" max="515" width="66.08984375" style="87" customWidth="1"/>
    <col min="516" max="769" width="9.08984375" style="87"/>
    <col min="770" max="771" width="66.08984375" style="87" customWidth="1"/>
    <col min="772" max="1025" width="9.08984375" style="87"/>
    <col min="1026" max="1027" width="66.08984375" style="87" customWidth="1"/>
    <col min="1028" max="1281" width="9.08984375" style="87"/>
    <col min="1282" max="1283" width="66.08984375" style="87" customWidth="1"/>
    <col min="1284" max="1537" width="9.08984375" style="87"/>
    <col min="1538" max="1539" width="66.08984375" style="87" customWidth="1"/>
    <col min="1540" max="1793" width="9.08984375" style="87"/>
    <col min="1794" max="1795" width="66.08984375" style="87" customWidth="1"/>
    <col min="1796" max="2049" width="9.08984375" style="87"/>
    <col min="2050" max="2051" width="66.08984375" style="87" customWidth="1"/>
    <col min="2052" max="2305" width="9.08984375" style="87"/>
    <col min="2306" max="2307" width="66.08984375" style="87" customWidth="1"/>
    <col min="2308" max="2561" width="9.08984375" style="87"/>
    <col min="2562" max="2563" width="66.08984375" style="87" customWidth="1"/>
    <col min="2564" max="2817" width="9.08984375" style="87"/>
    <col min="2818" max="2819" width="66.08984375" style="87" customWidth="1"/>
    <col min="2820" max="3073" width="9.08984375" style="87"/>
    <col min="3074" max="3075" width="66.08984375" style="87" customWidth="1"/>
    <col min="3076" max="3329" width="9.08984375" style="87"/>
    <col min="3330" max="3331" width="66.08984375" style="87" customWidth="1"/>
    <col min="3332" max="3585" width="9.08984375" style="87"/>
    <col min="3586" max="3587" width="66.08984375" style="87" customWidth="1"/>
    <col min="3588" max="3841" width="9.08984375" style="87"/>
    <col min="3842" max="3843" width="66.08984375" style="87" customWidth="1"/>
    <col min="3844" max="4097" width="9.08984375" style="87"/>
    <col min="4098" max="4099" width="66.08984375" style="87" customWidth="1"/>
    <col min="4100" max="4353" width="9.08984375" style="87"/>
    <col min="4354" max="4355" width="66.08984375" style="87" customWidth="1"/>
    <col min="4356" max="4609" width="9.08984375" style="87"/>
    <col min="4610" max="4611" width="66.08984375" style="87" customWidth="1"/>
    <col min="4612" max="4865" width="9.08984375" style="87"/>
    <col min="4866" max="4867" width="66.08984375" style="87" customWidth="1"/>
    <col min="4868" max="5121" width="9.08984375" style="87"/>
    <col min="5122" max="5123" width="66.08984375" style="87" customWidth="1"/>
    <col min="5124" max="5377" width="9.08984375" style="87"/>
    <col min="5378" max="5379" width="66.08984375" style="87" customWidth="1"/>
    <col min="5380" max="5633" width="9.08984375" style="87"/>
    <col min="5634" max="5635" width="66.08984375" style="87" customWidth="1"/>
    <col min="5636" max="5889" width="9.08984375" style="87"/>
    <col min="5890" max="5891" width="66.08984375" style="87" customWidth="1"/>
    <col min="5892" max="6145" width="9.08984375" style="87"/>
    <col min="6146" max="6147" width="66.08984375" style="87" customWidth="1"/>
    <col min="6148" max="6401" width="9.08984375" style="87"/>
    <col min="6402" max="6403" width="66.08984375" style="87" customWidth="1"/>
    <col min="6404" max="6657" width="9.08984375" style="87"/>
    <col min="6658" max="6659" width="66.08984375" style="87" customWidth="1"/>
    <col min="6660" max="6913" width="9.08984375" style="87"/>
    <col min="6914" max="6915" width="66.08984375" style="87" customWidth="1"/>
    <col min="6916" max="7169" width="9.08984375" style="87"/>
    <col min="7170" max="7171" width="66.08984375" style="87" customWidth="1"/>
    <col min="7172" max="7425" width="9.08984375" style="87"/>
    <col min="7426" max="7427" width="66.08984375" style="87" customWidth="1"/>
    <col min="7428" max="7681" width="9.08984375" style="87"/>
    <col min="7682" max="7683" width="66.08984375" style="87" customWidth="1"/>
    <col min="7684" max="7937" width="9.08984375" style="87"/>
    <col min="7938" max="7939" width="66.08984375" style="87" customWidth="1"/>
    <col min="7940" max="8193" width="9.08984375" style="87"/>
    <col min="8194" max="8195" width="66.08984375" style="87" customWidth="1"/>
    <col min="8196" max="8449" width="9.08984375" style="87"/>
    <col min="8450" max="8451" width="66.08984375" style="87" customWidth="1"/>
    <col min="8452" max="8705" width="9.08984375" style="87"/>
    <col min="8706" max="8707" width="66.08984375" style="87" customWidth="1"/>
    <col min="8708" max="8961" width="9.08984375" style="87"/>
    <col min="8962" max="8963" width="66.08984375" style="87" customWidth="1"/>
    <col min="8964" max="9217" width="9.08984375" style="87"/>
    <col min="9218" max="9219" width="66.08984375" style="87" customWidth="1"/>
    <col min="9220" max="9473" width="9.08984375" style="87"/>
    <col min="9474" max="9475" width="66.08984375" style="87" customWidth="1"/>
    <col min="9476" max="9729" width="9.08984375" style="87"/>
    <col min="9730" max="9731" width="66.08984375" style="87" customWidth="1"/>
    <col min="9732" max="9985" width="9.08984375" style="87"/>
    <col min="9986" max="9987" width="66.08984375" style="87" customWidth="1"/>
    <col min="9988" max="10241" width="9.08984375" style="87"/>
    <col min="10242" max="10243" width="66.08984375" style="87" customWidth="1"/>
    <col min="10244" max="10497" width="9.08984375" style="87"/>
    <col min="10498" max="10499" width="66.08984375" style="87" customWidth="1"/>
    <col min="10500" max="10753" width="9.08984375" style="87"/>
    <col min="10754" max="10755" width="66.08984375" style="87" customWidth="1"/>
    <col min="10756" max="11009" width="9.08984375" style="87"/>
    <col min="11010" max="11011" width="66.08984375" style="87" customWidth="1"/>
    <col min="11012" max="11265" width="9.08984375" style="87"/>
    <col min="11266" max="11267" width="66.08984375" style="87" customWidth="1"/>
    <col min="11268" max="11521" width="9.08984375" style="87"/>
    <col min="11522" max="11523" width="66.08984375" style="87" customWidth="1"/>
    <col min="11524" max="11777" width="9.08984375" style="87"/>
    <col min="11778" max="11779" width="66.08984375" style="87" customWidth="1"/>
    <col min="11780" max="12033" width="9.08984375" style="87"/>
    <col min="12034" max="12035" width="66.08984375" style="87" customWidth="1"/>
    <col min="12036" max="12289" width="9.08984375" style="87"/>
    <col min="12290" max="12291" width="66.08984375" style="87" customWidth="1"/>
    <col min="12292" max="12545" width="9.08984375" style="87"/>
    <col min="12546" max="12547" width="66.08984375" style="87" customWidth="1"/>
    <col min="12548" max="12801" width="9.08984375" style="87"/>
    <col min="12802" max="12803" width="66.08984375" style="87" customWidth="1"/>
    <col min="12804" max="13057" width="9.08984375" style="87"/>
    <col min="13058" max="13059" width="66.08984375" style="87" customWidth="1"/>
    <col min="13060" max="13313" width="9.08984375" style="87"/>
    <col min="13314" max="13315" width="66.08984375" style="87" customWidth="1"/>
    <col min="13316" max="13569" width="9.08984375" style="87"/>
    <col min="13570" max="13571" width="66.08984375" style="87" customWidth="1"/>
    <col min="13572" max="13825" width="9.08984375" style="87"/>
    <col min="13826" max="13827" width="66.08984375" style="87" customWidth="1"/>
    <col min="13828" max="14081" width="9.08984375" style="87"/>
    <col min="14082" max="14083" width="66.08984375" style="87" customWidth="1"/>
    <col min="14084" max="14337" width="9.08984375" style="87"/>
    <col min="14338" max="14339" width="66.08984375" style="87" customWidth="1"/>
    <col min="14340" max="14593" width="9.08984375" style="87"/>
    <col min="14594" max="14595" width="66.08984375" style="87" customWidth="1"/>
    <col min="14596" max="14849" width="9.08984375" style="87"/>
    <col min="14850" max="14851" width="66.08984375" style="87" customWidth="1"/>
    <col min="14852" max="15105" width="9.08984375" style="87"/>
    <col min="15106" max="15107" width="66.08984375" style="87" customWidth="1"/>
    <col min="15108" max="15361" width="9.08984375" style="87"/>
    <col min="15362" max="15363" width="66.08984375" style="87" customWidth="1"/>
    <col min="15364" max="15617" width="9.08984375" style="87"/>
    <col min="15618" max="15619" width="66.08984375" style="87" customWidth="1"/>
    <col min="15620" max="15873" width="9.08984375" style="87"/>
    <col min="15874" max="15875" width="66.08984375" style="87" customWidth="1"/>
    <col min="15876" max="16129" width="9.08984375" style="87"/>
    <col min="16130" max="16131" width="66.08984375" style="87" customWidth="1"/>
    <col min="16132" max="16384" width="9.08984375" style="87"/>
  </cols>
  <sheetData>
    <row r="1" spans="1:9" ht="17.5" x14ac:dyDescent="0.35">
      <c r="A1" s="410"/>
      <c r="B1" s="410"/>
      <c r="C1" s="410"/>
      <c r="D1" s="86"/>
      <c r="E1" s="86"/>
      <c r="F1" s="86"/>
      <c r="G1" s="86"/>
      <c r="H1" s="86"/>
      <c r="I1" s="86"/>
    </row>
    <row r="2" spans="1:9" ht="20" x14ac:dyDescent="0.35">
      <c r="A2" s="251" t="s">
        <v>2</v>
      </c>
      <c r="B2" s="251"/>
      <c r="C2" s="251"/>
      <c r="D2" s="88"/>
      <c r="E2" s="88"/>
      <c r="F2" s="88"/>
      <c r="G2" s="88"/>
      <c r="H2" s="88"/>
      <c r="I2" s="88"/>
    </row>
    <row r="3" spans="1:9" ht="17.5" x14ac:dyDescent="0.35">
      <c r="A3" s="410"/>
      <c r="B3" s="410"/>
      <c r="C3" s="410"/>
      <c r="D3" s="88"/>
      <c r="E3" s="88"/>
      <c r="F3" s="88"/>
      <c r="G3" s="88"/>
      <c r="H3" s="88"/>
      <c r="I3" s="88"/>
    </row>
    <row r="4" spans="1:9" ht="18" x14ac:dyDescent="0.35">
      <c r="A4" s="268" t="str">
        <f>IF(ISBLANK('1'!A4:C4),CONCATENATE("На вкладке 1 этого файла заполните показатель"," '",'1'!A5:C5,"' "),'1'!A4:C4)</f>
        <v>Акционерное общество "Белгородская сбытовая компания"</v>
      </c>
      <c r="B4" s="268"/>
      <c r="C4" s="268"/>
      <c r="D4" s="89"/>
      <c r="E4" s="89"/>
      <c r="F4" s="89"/>
      <c r="G4" s="89"/>
      <c r="H4" s="89"/>
      <c r="I4" s="89"/>
    </row>
    <row r="5" spans="1:9" x14ac:dyDescent="0.35">
      <c r="A5" s="263" t="s">
        <v>524</v>
      </c>
      <c r="B5" s="263"/>
      <c r="C5" s="263"/>
      <c r="D5" s="90"/>
      <c r="E5" s="90"/>
      <c r="F5" s="90"/>
      <c r="G5" s="90"/>
      <c r="H5" s="90"/>
      <c r="I5" s="90"/>
    </row>
    <row r="6" spans="1:9" ht="17.5" x14ac:dyDescent="0.35">
      <c r="A6" s="410"/>
      <c r="B6" s="410"/>
      <c r="C6" s="410"/>
      <c r="D6" s="88"/>
      <c r="E6" s="88"/>
      <c r="F6" s="88"/>
      <c r="G6" s="88"/>
      <c r="H6" s="88"/>
      <c r="I6" s="88"/>
    </row>
    <row r="7" spans="1:9" ht="30.75" customHeight="1" x14ac:dyDescent="0.35">
      <c r="A7" s="382" t="str">
        <f>IF(ISBLANK('1'!C13),CONCATENATE("В разделе 1 формы заполните показатель"," '",'1'!B13,"' "),'1'!C13)</f>
        <v>L_1.1_01_21_06_ОР</v>
      </c>
      <c r="B7" s="382"/>
      <c r="C7" s="382"/>
      <c r="D7" s="89"/>
      <c r="E7" s="89"/>
      <c r="F7" s="89"/>
      <c r="G7" s="89"/>
      <c r="H7" s="89"/>
      <c r="I7" s="89"/>
    </row>
    <row r="8" spans="1:9" x14ac:dyDescent="0.35">
      <c r="A8" s="263" t="s">
        <v>525</v>
      </c>
      <c r="B8" s="263"/>
      <c r="C8" s="263"/>
      <c r="D8" s="90"/>
      <c r="E8" s="90"/>
      <c r="F8" s="90"/>
      <c r="G8" s="90"/>
      <c r="H8" s="90"/>
      <c r="I8" s="90"/>
    </row>
    <row r="9" spans="1:9" ht="18" x14ac:dyDescent="0.35">
      <c r="A9" s="410"/>
      <c r="B9" s="410"/>
      <c r="C9" s="410"/>
      <c r="D9" s="91"/>
      <c r="E9" s="91"/>
      <c r="F9" s="91"/>
      <c r="G9" s="91"/>
      <c r="H9" s="91"/>
      <c r="I9" s="91"/>
    </row>
    <row r="10" spans="1:9" ht="18" x14ac:dyDescent="0.35">
      <c r="A10" s="268" t="str">
        <f>IF(ISBLANK('1'!C14),CONCATENATE("В разделе 1 формы заполните показатель"," '",'1'!B14,"' "),'1'!C14)</f>
        <v>Перепланировка офисного здания в п. Чернянка</v>
      </c>
      <c r="B10" s="268"/>
      <c r="C10" s="268"/>
      <c r="D10" s="89"/>
      <c r="E10" s="89"/>
      <c r="F10" s="89"/>
      <c r="G10" s="89"/>
      <c r="H10" s="89"/>
      <c r="I10" s="89"/>
    </row>
    <row r="11" spans="1:9" x14ac:dyDescent="0.35">
      <c r="A11" s="263" t="s">
        <v>526</v>
      </c>
      <c r="B11" s="263"/>
      <c r="C11" s="263"/>
      <c r="D11" s="90"/>
      <c r="E11" s="90"/>
      <c r="F11" s="90"/>
      <c r="G11" s="90"/>
      <c r="H11" s="90"/>
      <c r="I11" s="90"/>
    </row>
    <row r="12" spans="1:9" x14ac:dyDescent="0.35">
      <c r="A12" s="410"/>
      <c r="B12" s="410"/>
      <c r="C12" s="410"/>
      <c r="D12" s="90"/>
      <c r="E12" s="90"/>
      <c r="F12" s="90"/>
      <c r="G12" s="90"/>
      <c r="H12" s="90"/>
      <c r="I12" s="90"/>
    </row>
    <row r="13" spans="1:9" ht="18" x14ac:dyDescent="0.4">
      <c r="A13" s="41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14"/>
      <c r="C13" s="414"/>
      <c r="D13" s="90"/>
      <c r="E13" s="90"/>
      <c r="F13" s="90"/>
      <c r="G13" s="90"/>
      <c r="H13" s="90"/>
      <c r="I13" s="90"/>
    </row>
    <row r="14" spans="1:9" ht="18" x14ac:dyDescent="0.4">
      <c r="A14" s="413"/>
      <c r="B14" s="413"/>
      <c r="C14" s="413"/>
      <c r="D14" s="90"/>
      <c r="E14" s="90"/>
      <c r="F14" s="90"/>
      <c r="G14" s="90"/>
      <c r="H14" s="90"/>
      <c r="I14" s="90"/>
    </row>
    <row r="15" spans="1:9" ht="17.5" x14ac:dyDescent="0.35">
      <c r="A15" s="412" t="s">
        <v>320</v>
      </c>
      <c r="B15" s="412"/>
      <c r="C15" s="412"/>
      <c r="D15" s="90"/>
      <c r="E15" s="90"/>
      <c r="F15" s="90"/>
      <c r="G15" s="90"/>
      <c r="H15" s="90"/>
      <c r="I15" s="90"/>
    </row>
    <row r="16" spans="1:9" x14ac:dyDescent="0.35">
      <c r="A16" s="411"/>
      <c r="B16" s="411"/>
      <c r="C16" s="411"/>
    </row>
    <row r="17" spans="1:4" ht="33.75" customHeight="1" x14ac:dyDescent="0.35">
      <c r="A17" s="157" t="s">
        <v>133</v>
      </c>
      <c r="B17" s="126" t="s">
        <v>19</v>
      </c>
      <c r="C17" s="125" t="s">
        <v>18</v>
      </c>
    </row>
    <row r="18" spans="1:4" x14ac:dyDescent="0.35">
      <c r="A18" s="157">
        <v>1</v>
      </c>
      <c r="B18" s="126">
        <v>2</v>
      </c>
      <c r="C18" s="125">
        <v>3</v>
      </c>
    </row>
    <row r="19" spans="1:4" s="50" customFormat="1" ht="19.5" customHeight="1" x14ac:dyDescent="0.35">
      <c r="A19" s="177">
        <v>1</v>
      </c>
      <c r="B19" s="178" t="s">
        <v>467</v>
      </c>
      <c r="C19" s="213">
        <f>C23</f>
        <v>0.25999733333333336</v>
      </c>
    </row>
    <row r="20" spans="1:4" s="50" customFormat="1" x14ac:dyDescent="0.35">
      <c r="A20" s="177">
        <v>2</v>
      </c>
      <c r="B20" s="178" t="s">
        <v>238</v>
      </c>
      <c r="C20" s="12">
        <v>2021</v>
      </c>
    </row>
    <row r="21" spans="1:4" s="50" customFormat="1" ht="80.25" customHeight="1" x14ac:dyDescent="0.35">
      <c r="A21" s="177">
        <v>3</v>
      </c>
      <c r="B21" s="178" t="s">
        <v>468</v>
      </c>
      <c r="C21" s="12" t="s">
        <v>669</v>
      </c>
    </row>
    <row r="22" spans="1:4" s="50" customFormat="1" ht="36" customHeight="1" x14ac:dyDescent="0.35">
      <c r="A22" s="177">
        <v>4</v>
      </c>
      <c r="B22" s="178" t="s">
        <v>469</v>
      </c>
      <c r="C22" s="213" t="s">
        <v>570</v>
      </c>
    </row>
    <row r="23" spans="1:4" s="50" customFormat="1" ht="36" customHeight="1" x14ac:dyDescent="0.35">
      <c r="A23" s="177">
        <v>5</v>
      </c>
      <c r="B23" s="178" t="s">
        <v>470</v>
      </c>
      <c r="C23" s="213">
        <f>C24+C35+C46</f>
        <v>0.25999733333333336</v>
      </c>
    </row>
    <row r="24" spans="1:4" s="50" customFormat="1" ht="31.5" customHeight="1" x14ac:dyDescent="0.35">
      <c r="A24" s="177" t="s">
        <v>50</v>
      </c>
      <c r="B24" s="178" t="s">
        <v>471</v>
      </c>
      <c r="C24" s="213">
        <f>C26+C31</f>
        <v>0.25999733333333336</v>
      </c>
    </row>
    <row r="25" spans="1:4" s="50" customFormat="1" ht="31.5" customHeight="1" x14ac:dyDescent="0.35">
      <c r="A25" s="177" t="s">
        <v>241</v>
      </c>
      <c r="B25" s="178" t="s">
        <v>472</v>
      </c>
      <c r="C25" s="12" t="s">
        <v>638</v>
      </c>
    </row>
    <row r="26" spans="1:4" s="50" customFormat="1" ht="28" x14ac:dyDescent="0.35">
      <c r="A26" s="177" t="s">
        <v>476</v>
      </c>
      <c r="B26" s="178" t="s">
        <v>640</v>
      </c>
      <c r="C26" s="213">
        <v>0.23666400000000001</v>
      </c>
    </row>
    <row r="27" spans="1:4" s="50" customFormat="1" x14ac:dyDescent="0.35">
      <c r="A27" s="177" t="s">
        <v>477</v>
      </c>
      <c r="B27" s="178" t="s">
        <v>473</v>
      </c>
      <c r="C27" s="230">
        <f>C26/C19</f>
        <v>0.91025548979989535</v>
      </c>
    </row>
    <row r="28" spans="1:4" s="50" customFormat="1" x14ac:dyDescent="0.35">
      <c r="A28" s="177" t="s">
        <v>478</v>
      </c>
      <c r="B28" s="178" t="s">
        <v>474</v>
      </c>
      <c r="C28" s="213">
        <f>C26</f>
        <v>0.23666400000000001</v>
      </c>
      <c r="D28" s="231"/>
    </row>
    <row r="29" spans="1:4" s="50" customFormat="1" x14ac:dyDescent="0.35">
      <c r="A29" s="177" t="s">
        <v>479</v>
      </c>
      <c r="B29" s="178" t="s">
        <v>475</v>
      </c>
      <c r="C29" s="213">
        <v>0.19722000000000001</v>
      </c>
      <c r="D29" s="231"/>
    </row>
    <row r="30" spans="1:4" s="50" customFormat="1" ht="42" x14ac:dyDescent="0.35">
      <c r="A30" s="177" t="s">
        <v>633</v>
      </c>
      <c r="B30" s="178" t="s">
        <v>480</v>
      </c>
      <c r="C30" s="12" t="s">
        <v>632</v>
      </c>
    </row>
    <row r="31" spans="1:4" s="50" customFormat="1" ht="28" x14ac:dyDescent="0.35">
      <c r="A31" s="177" t="s">
        <v>634</v>
      </c>
      <c r="B31" s="178" t="s">
        <v>640</v>
      </c>
      <c r="C31" s="213">
        <v>2.3333333333333331E-2</v>
      </c>
    </row>
    <row r="32" spans="1:4" s="50" customFormat="1" x14ac:dyDescent="0.35">
      <c r="A32" s="177" t="s">
        <v>635</v>
      </c>
      <c r="B32" s="178" t="s">
        <v>473</v>
      </c>
      <c r="C32" s="230">
        <f>C31/C19</f>
        <v>8.9744510200104599E-2</v>
      </c>
      <c r="D32" s="231"/>
    </row>
    <row r="33" spans="1:3" s="50" customFormat="1" x14ac:dyDescent="0.35">
      <c r="A33" s="177" t="s">
        <v>636</v>
      </c>
      <c r="B33" s="178" t="s">
        <v>474</v>
      </c>
      <c r="C33" s="213">
        <v>2.3333333333333331E-2</v>
      </c>
    </row>
    <row r="34" spans="1:3" s="50" customFormat="1" x14ac:dyDescent="0.35">
      <c r="A34" s="177" t="s">
        <v>637</v>
      </c>
      <c r="B34" s="178" t="s">
        <v>475</v>
      </c>
      <c r="C34" s="213">
        <f>'13'!O27</f>
        <v>1.9444449999999999E-2</v>
      </c>
    </row>
    <row r="35" spans="1:3" s="50" customFormat="1" ht="28" x14ac:dyDescent="0.35">
      <c r="A35" s="177" t="s">
        <v>49</v>
      </c>
      <c r="B35" s="178" t="s">
        <v>481</v>
      </c>
      <c r="C35" s="12"/>
    </row>
    <row r="36" spans="1:3" s="50" customFormat="1" x14ac:dyDescent="0.35">
      <c r="A36" s="177" t="s">
        <v>242</v>
      </c>
      <c r="B36" s="178" t="s">
        <v>472</v>
      </c>
      <c r="C36" s="12"/>
    </row>
    <row r="37" spans="1:3" s="50" customFormat="1" x14ac:dyDescent="0.35">
      <c r="A37" s="177" t="s">
        <v>482</v>
      </c>
      <c r="B37" s="178" t="s">
        <v>483</v>
      </c>
      <c r="C37" s="12"/>
    </row>
    <row r="38" spans="1:3" s="50" customFormat="1" x14ac:dyDescent="0.35">
      <c r="A38" s="177" t="s">
        <v>484</v>
      </c>
      <c r="B38" s="178" t="s">
        <v>473</v>
      </c>
      <c r="C38" s="12"/>
    </row>
    <row r="39" spans="1:3" s="50" customFormat="1" x14ac:dyDescent="0.35">
      <c r="A39" s="177" t="s">
        <v>485</v>
      </c>
      <c r="B39" s="178" t="s">
        <v>474</v>
      </c>
      <c r="C39" s="12"/>
    </row>
    <row r="40" spans="1:3" s="50" customFormat="1" x14ac:dyDescent="0.35">
      <c r="A40" s="177" t="s">
        <v>486</v>
      </c>
      <c r="B40" s="178" t="s">
        <v>579</v>
      </c>
      <c r="C40" s="12"/>
    </row>
    <row r="41" spans="1:3" s="50" customFormat="1" hidden="1" x14ac:dyDescent="0.35">
      <c r="A41" s="10" t="s">
        <v>487</v>
      </c>
      <c r="B41" s="11" t="s">
        <v>480</v>
      </c>
      <c r="C41" s="12"/>
    </row>
    <row r="42" spans="1:3" s="50" customFormat="1" hidden="1" x14ac:dyDescent="0.35">
      <c r="A42" s="10" t="s">
        <v>488</v>
      </c>
      <c r="B42" s="11" t="s">
        <v>483</v>
      </c>
      <c r="C42" s="12"/>
    </row>
    <row r="43" spans="1:3" s="50" customFormat="1" hidden="1" x14ac:dyDescent="0.35">
      <c r="A43" s="10" t="s">
        <v>489</v>
      </c>
      <c r="B43" s="11" t="s">
        <v>473</v>
      </c>
      <c r="C43" s="12"/>
    </row>
    <row r="44" spans="1:3" s="50" customFormat="1" hidden="1" x14ac:dyDescent="0.35">
      <c r="A44" s="10" t="s">
        <v>490</v>
      </c>
      <c r="B44" s="11" t="s">
        <v>474</v>
      </c>
      <c r="C44" s="12"/>
    </row>
    <row r="45" spans="1:3" s="50" customFormat="1" hidden="1" x14ac:dyDescent="0.35">
      <c r="A45" s="10" t="s">
        <v>491</v>
      </c>
      <c r="B45" s="11" t="s">
        <v>475</v>
      </c>
      <c r="C45" s="12"/>
    </row>
    <row r="46" spans="1:3" s="50" customFormat="1" ht="28" x14ac:dyDescent="0.35">
      <c r="A46" s="177" t="s">
        <v>48</v>
      </c>
      <c r="B46" s="178" t="s">
        <v>492</v>
      </c>
      <c r="C46" s="12"/>
    </row>
    <row r="47" spans="1:3" s="50" customFormat="1" x14ac:dyDescent="0.35">
      <c r="A47" s="177" t="s">
        <v>243</v>
      </c>
      <c r="B47" s="178" t="s">
        <v>472</v>
      </c>
      <c r="C47" s="12"/>
    </row>
    <row r="48" spans="1:3" s="50" customFormat="1" x14ac:dyDescent="0.35">
      <c r="A48" s="177" t="s">
        <v>493</v>
      </c>
      <c r="B48" s="178" t="s">
        <v>483</v>
      </c>
      <c r="C48" s="12"/>
    </row>
    <row r="49" spans="1:3" s="50" customFormat="1" x14ac:dyDescent="0.35">
      <c r="A49" s="177" t="s">
        <v>494</v>
      </c>
      <c r="B49" s="178" t="s">
        <v>473</v>
      </c>
      <c r="C49" s="12"/>
    </row>
    <row r="50" spans="1:3" s="50" customFormat="1" x14ac:dyDescent="0.35">
      <c r="A50" s="177" t="s">
        <v>495</v>
      </c>
      <c r="B50" s="178" t="s">
        <v>474</v>
      </c>
      <c r="C50" s="12"/>
    </row>
    <row r="51" spans="1:3" s="50" customFormat="1" x14ac:dyDescent="0.35">
      <c r="A51" s="177" t="s">
        <v>496</v>
      </c>
      <c r="B51" s="178" t="s">
        <v>475</v>
      </c>
      <c r="C51" s="12"/>
    </row>
    <row r="52" spans="1:3" s="50" customFormat="1" hidden="1" x14ac:dyDescent="0.35">
      <c r="A52" s="10" t="s">
        <v>497</v>
      </c>
      <c r="B52" s="11" t="s">
        <v>480</v>
      </c>
      <c r="C52" s="12"/>
    </row>
    <row r="53" spans="1:3" s="50" customFormat="1" hidden="1" x14ac:dyDescent="0.35">
      <c r="A53" s="10" t="s">
        <v>498</v>
      </c>
      <c r="B53" s="11" t="s">
        <v>483</v>
      </c>
      <c r="C53" s="12"/>
    </row>
    <row r="54" spans="1:3" s="50" customFormat="1" hidden="1" x14ac:dyDescent="0.35">
      <c r="A54" s="10" t="s">
        <v>499</v>
      </c>
      <c r="B54" s="11" t="s">
        <v>473</v>
      </c>
      <c r="C54" s="12"/>
    </row>
    <row r="55" spans="1:3" s="50" customFormat="1" hidden="1" x14ac:dyDescent="0.35">
      <c r="A55" s="10" t="s">
        <v>500</v>
      </c>
      <c r="B55" s="11" t="s">
        <v>474</v>
      </c>
      <c r="C55" s="12"/>
    </row>
    <row r="56" spans="1:3" s="50" customFormat="1" hidden="1" x14ac:dyDescent="0.35">
      <c r="A56" s="10" t="s">
        <v>501</v>
      </c>
      <c r="B56" s="11" t="s">
        <v>475</v>
      </c>
      <c r="C56" s="12"/>
    </row>
    <row r="57" spans="1:3" s="50" customFormat="1" ht="28" x14ac:dyDescent="0.35">
      <c r="A57" s="177">
        <v>6</v>
      </c>
      <c r="B57" s="178" t="s">
        <v>502</v>
      </c>
      <c r="C57" s="230">
        <f>C58+C59+C60+C61</f>
        <v>1</v>
      </c>
    </row>
    <row r="58" spans="1:3" s="50" customFormat="1" x14ac:dyDescent="0.35">
      <c r="A58" s="177" t="s">
        <v>199</v>
      </c>
      <c r="B58" s="178" t="s">
        <v>503</v>
      </c>
      <c r="C58" s="230">
        <f>C27</f>
        <v>0.91025548979989535</v>
      </c>
    </row>
    <row r="59" spans="1:3" s="50" customFormat="1" x14ac:dyDescent="0.35">
      <c r="A59" s="177" t="s">
        <v>200</v>
      </c>
      <c r="B59" s="178" t="s">
        <v>504</v>
      </c>
      <c r="C59" s="12"/>
    </row>
    <row r="60" spans="1:3" s="50" customFormat="1" x14ac:dyDescent="0.35">
      <c r="A60" s="177" t="s">
        <v>201</v>
      </c>
      <c r="B60" s="178" t="s">
        <v>505</v>
      </c>
      <c r="C60" s="230">
        <f>C32</f>
        <v>8.9744510200104599E-2</v>
      </c>
    </row>
    <row r="61" spans="1:3" s="50" customFormat="1" x14ac:dyDescent="0.35">
      <c r="A61" s="177" t="s">
        <v>202</v>
      </c>
      <c r="B61" s="178" t="s">
        <v>506</v>
      </c>
      <c r="C61" s="12"/>
    </row>
    <row r="62" spans="1:3" s="50" customFormat="1" x14ac:dyDescent="0.35">
      <c r="A62" s="177" t="s">
        <v>9</v>
      </c>
      <c r="B62" s="178" t="s">
        <v>507</v>
      </c>
      <c r="C62" s="230">
        <f>C63/C19</f>
        <v>1.0000000256412886</v>
      </c>
    </row>
    <row r="63" spans="1:3" s="50" customFormat="1" x14ac:dyDescent="0.35">
      <c r="A63" s="177">
        <v>8</v>
      </c>
      <c r="B63" s="178" t="s">
        <v>508</v>
      </c>
      <c r="C63" s="213">
        <f>'13'!O21</f>
        <v>0.25999734000000002</v>
      </c>
    </row>
    <row r="64" spans="1:3" s="50" customFormat="1" x14ac:dyDescent="0.35">
      <c r="A64" s="177">
        <v>9</v>
      </c>
      <c r="B64" s="178" t="s">
        <v>509</v>
      </c>
      <c r="C64" s="230">
        <v>0.98483840909090914</v>
      </c>
    </row>
    <row r="65" spans="1:3" s="50" customFormat="1" x14ac:dyDescent="0.35">
      <c r="A65" s="177">
        <v>10</v>
      </c>
      <c r="B65" s="178" t="s">
        <v>582</v>
      </c>
      <c r="C65" s="213">
        <f>'13'!O26</f>
        <v>0.21666444999999998</v>
      </c>
    </row>
    <row r="66" spans="1:3" s="50" customFormat="1" ht="28" x14ac:dyDescent="0.35">
      <c r="A66" s="177">
        <v>11</v>
      </c>
      <c r="B66" s="178" t="s">
        <v>510</v>
      </c>
      <c r="C66" s="13" t="s">
        <v>570</v>
      </c>
    </row>
    <row r="67" spans="1:3" s="50" customFormat="1" x14ac:dyDescent="0.35">
      <c r="A67" s="177" t="s">
        <v>244</v>
      </c>
      <c r="B67" s="178" t="s">
        <v>103</v>
      </c>
      <c r="C67" s="13" t="s">
        <v>570</v>
      </c>
    </row>
    <row r="68" spans="1:3" s="50" customFormat="1" x14ac:dyDescent="0.35">
      <c r="A68" s="177" t="s">
        <v>245</v>
      </c>
      <c r="B68" s="178" t="s">
        <v>511</v>
      </c>
      <c r="C68" s="13" t="s">
        <v>570</v>
      </c>
    </row>
    <row r="69" spans="1:3" s="50" customFormat="1" hidden="1" x14ac:dyDescent="0.35">
      <c r="A69" s="10" t="s">
        <v>512</v>
      </c>
      <c r="B69" s="11" t="s">
        <v>513</v>
      </c>
      <c r="C69" s="13"/>
    </row>
    <row r="70" spans="1:3" s="50" customFormat="1" x14ac:dyDescent="0.35">
      <c r="A70" s="177" t="s">
        <v>246</v>
      </c>
      <c r="B70" s="178" t="s">
        <v>104</v>
      </c>
      <c r="C70" s="12" t="s">
        <v>570</v>
      </c>
    </row>
    <row r="71" spans="1:3" s="50" customFormat="1" ht="72.650000000000006" customHeight="1" x14ac:dyDescent="0.35">
      <c r="A71" s="177" t="s">
        <v>247</v>
      </c>
      <c r="B71" s="178" t="s">
        <v>511</v>
      </c>
      <c r="C71" s="12" t="s">
        <v>639</v>
      </c>
    </row>
    <row r="72" spans="1:3" s="50" customFormat="1" ht="20.399999999999999" hidden="1" customHeight="1" x14ac:dyDescent="0.35">
      <c r="A72" s="10" t="s">
        <v>514</v>
      </c>
      <c r="B72" s="11" t="s">
        <v>513</v>
      </c>
      <c r="C72" s="12" t="s">
        <v>570</v>
      </c>
    </row>
    <row r="73" spans="1:3" s="50" customFormat="1" x14ac:dyDescent="0.35">
      <c r="A73" s="177" t="s">
        <v>248</v>
      </c>
      <c r="B73" s="179" t="s">
        <v>105</v>
      </c>
      <c r="C73" s="12" t="s">
        <v>570</v>
      </c>
    </row>
    <row r="74" spans="1:3" s="50" customFormat="1" x14ac:dyDescent="0.35">
      <c r="A74" s="177" t="s">
        <v>249</v>
      </c>
      <c r="B74" s="180" t="s">
        <v>511</v>
      </c>
      <c r="C74" s="12" t="s">
        <v>570</v>
      </c>
    </row>
    <row r="75" spans="1:3" s="50" customFormat="1" hidden="1" x14ac:dyDescent="0.35">
      <c r="A75" s="10" t="s">
        <v>515</v>
      </c>
      <c r="B75" s="11" t="s">
        <v>513</v>
      </c>
      <c r="C75" s="12" t="s">
        <v>570</v>
      </c>
    </row>
    <row r="76" spans="1:3" s="50" customFormat="1" x14ac:dyDescent="0.35">
      <c r="A76" s="177" t="s">
        <v>250</v>
      </c>
      <c r="B76" s="179" t="s">
        <v>106</v>
      </c>
      <c r="C76" s="12" t="s">
        <v>570</v>
      </c>
    </row>
    <row r="77" spans="1:3" s="50" customFormat="1" ht="42" x14ac:dyDescent="0.35">
      <c r="A77" s="177" t="s">
        <v>251</v>
      </c>
      <c r="B77" s="178" t="s">
        <v>511</v>
      </c>
      <c r="C77" s="12" t="s">
        <v>649</v>
      </c>
    </row>
    <row r="78" spans="1:3" s="50" customFormat="1" hidden="1" x14ac:dyDescent="0.35">
      <c r="A78" s="10" t="s">
        <v>516</v>
      </c>
      <c r="B78" s="191" t="s">
        <v>513</v>
      </c>
      <c r="C78" s="12" t="s">
        <v>570</v>
      </c>
    </row>
    <row r="79" spans="1:3" s="50" customFormat="1" x14ac:dyDescent="0.35">
      <c r="A79" s="177" t="s">
        <v>252</v>
      </c>
      <c r="B79" s="179" t="s">
        <v>107</v>
      </c>
      <c r="C79" s="12" t="s">
        <v>570</v>
      </c>
    </row>
    <row r="80" spans="1:3" s="50" customFormat="1" x14ac:dyDescent="0.35">
      <c r="A80" s="177" t="s">
        <v>253</v>
      </c>
      <c r="B80" s="178" t="s">
        <v>511</v>
      </c>
      <c r="C80" s="12" t="s">
        <v>570</v>
      </c>
    </row>
    <row r="81" spans="1:3" s="50" customFormat="1" hidden="1" x14ac:dyDescent="0.35">
      <c r="A81" s="10" t="s">
        <v>517</v>
      </c>
      <c r="B81" s="191" t="s">
        <v>513</v>
      </c>
      <c r="C81" s="12" t="s">
        <v>570</v>
      </c>
    </row>
    <row r="82" spans="1:3" s="50" customFormat="1" ht="168" x14ac:dyDescent="0.35">
      <c r="A82" s="177" t="s">
        <v>121</v>
      </c>
      <c r="B82" s="178" t="s">
        <v>518</v>
      </c>
      <c r="C82" s="12" t="s">
        <v>570</v>
      </c>
    </row>
    <row r="83" spans="1:3" s="50" customFormat="1" ht="28" x14ac:dyDescent="0.35">
      <c r="A83" s="177" t="s">
        <v>116</v>
      </c>
      <c r="B83" s="179" t="s">
        <v>239</v>
      </c>
      <c r="C83" s="12" t="s">
        <v>570</v>
      </c>
    </row>
    <row r="84" spans="1:3" s="50" customFormat="1" x14ac:dyDescent="0.35">
      <c r="A84" s="177" t="s">
        <v>254</v>
      </c>
      <c r="B84" s="181" t="s">
        <v>108</v>
      </c>
      <c r="C84" s="12" t="s">
        <v>570</v>
      </c>
    </row>
    <row r="85" spans="1:3" s="50" customFormat="1" x14ac:dyDescent="0.35">
      <c r="A85" s="177" t="s">
        <v>255</v>
      </c>
      <c r="B85" s="181" t="s">
        <v>109</v>
      </c>
      <c r="C85" s="12" t="s">
        <v>570</v>
      </c>
    </row>
    <row r="86" spans="1:3" s="50" customFormat="1" x14ac:dyDescent="0.35">
      <c r="A86" s="177" t="s">
        <v>122</v>
      </c>
      <c r="B86" s="182" t="s">
        <v>282</v>
      </c>
      <c r="C86" s="12" t="s">
        <v>570</v>
      </c>
    </row>
    <row r="87" spans="1:3" s="50" customFormat="1" x14ac:dyDescent="0.35">
      <c r="A87" s="177" t="s">
        <v>260</v>
      </c>
      <c r="B87" s="182" t="s">
        <v>256</v>
      </c>
      <c r="C87" s="12" t="s">
        <v>570</v>
      </c>
    </row>
    <row r="88" spans="1:3" s="50" customFormat="1" x14ac:dyDescent="0.35">
      <c r="A88" s="177" t="s">
        <v>261</v>
      </c>
      <c r="B88" s="182" t="s">
        <v>257</v>
      </c>
      <c r="C88" s="12" t="s">
        <v>570</v>
      </c>
    </row>
    <row r="89" spans="1:3" s="50" customFormat="1" x14ac:dyDescent="0.35">
      <c r="A89" s="177" t="s">
        <v>262</v>
      </c>
      <c r="B89" s="182" t="s">
        <v>258</v>
      </c>
      <c r="C89" s="12" t="s">
        <v>570</v>
      </c>
    </row>
    <row r="90" spans="1:3" s="50" customFormat="1" x14ac:dyDescent="0.35">
      <c r="A90" s="177" t="s">
        <v>263</v>
      </c>
      <c r="B90" s="182" t="s">
        <v>259</v>
      </c>
      <c r="C90" s="12" t="s">
        <v>570</v>
      </c>
    </row>
    <row r="91" spans="1:3" s="50" customFormat="1" x14ac:dyDescent="0.35">
      <c r="A91" s="177" t="s">
        <v>264</v>
      </c>
      <c r="B91" s="181" t="s">
        <v>265</v>
      </c>
      <c r="C91" s="12" t="s">
        <v>570</v>
      </c>
    </row>
    <row r="92" spans="1:3" s="50" customFormat="1" x14ac:dyDescent="0.35">
      <c r="A92" s="177" t="s">
        <v>267</v>
      </c>
      <c r="B92" s="183" t="s">
        <v>266</v>
      </c>
      <c r="C92" s="12" t="s">
        <v>570</v>
      </c>
    </row>
    <row r="93" spans="1:3" s="50" customFormat="1" x14ac:dyDescent="0.35">
      <c r="A93" s="177" t="s">
        <v>268</v>
      </c>
      <c r="B93" s="184" t="s">
        <v>110</v>
      </c>
      <c r="C93" s="12" t="s">
        <v>570</v>
      </c>
    </row>
    <row r="94" spans="1:3" s="50" customFormat="1" x14ac:dyDescent="0.35">
      <c r="A94" s="177" t="s">
        <v>269</v>
      </c>
      <c r="B94" s="184" t="s">
        <v>111</v>
      </c>
      <c r="C94" s="12" t="s">
        <v>570</v>
      </c>
    </row>
    <row r="95" spans="1:3" s="50" customFormat="1" x14ac:dyDescent="0.35">
      <c r="A95" s="177" t="s">
        <v>270</v>
      </c>
      <c r="B95" s="184" t="s">
        <v>271</v>
      </c>
      <c r="C95" s="12" t="s">
        <v>570</v>
      </c>
    </row>
    <row r="96" spans="1:3" s="50" customFormat="1" ht="42" x14ac:dyDescent="0.35">
      <c r="A96" s="177" t="s">
        <v>117</v>
      </c>
      <c r="B96" s="185" t="s">
        <v>240</v>
      </c>
      <c r="C96" s="214" t="s">
        <v>648</v>
      </c>
    </row>
    <row r="97" spans="1:3" s="50" customFormat="1" ht="42" x14ac:dyDescent="0.35">
      <c r="A97" s="177" t="s">
        <v>123</v>
      </c>
      <c r="B97" s="184" t="s">
        <v>545</v>
      </c>
      <c r="C97" s="214" t="s">
        <v>570</v>
      </c>
    </row>
    <row r="98" spans="1:3" s="50" customFormat="1" x14ac:dyDescent="0.35">
      <c r="A98" s="177" t="s">
        <v>272</v>
      </c>
      <c r="B98" s="186" t="s">
        <v>519</v>
      </c>
      <c r="C98" s="12" t="s">
        <v>570</v>
      </c>
    </row>
    <row r="99" spans="1:3" s="50" customFormat="1" x14ac:dyDescent="0.35">
      <c r="A99" s="177" t="s">
        <v>273</v>
      </c>
      <c r="B99" s="186" t="s">
        <v>279</v>
      </c>
      <c r="C99" s="12" t="s">
        <v>570</v>
      </c>
    </row>
    <row r="100" spans="1:3" s="50" customFormat="1" x14ac:dyDescent="0.35">
      <c r="A100" s="177" t="s">
        <v>274</v>
      </c>
      <c r="B100" s="186" t="s">
        <v>280</v>
      </c>
      <c r="C100" s="12" t="s">
        <v>570</v>
      </c>
    </row>
    <row r="101" spans="1:3" s="50" customFormat="1" x14ac:dyDescent="0.35">
      <c r="A101" s="177" t="s">
        <v>275</v>
      </c>
      <c r="B101" s="186" t="s">
        <v>281</v>
      </c>
      <c r="C101" s="12" t="s">
        <v>570</v>
      </c>
    </row>
    <row r="102" spans="1:3" s="50" customFormat="1" x14ac:dyDescent="0.35">
      <c r="A102" s="177" t="s">
        <v>276</v>
      </c>
      <c r="B102" s="187" t="s">
        <v>277</v>
      </c>
      <c r="C102" s="12" t="s">
        <v>570</v>
      </c>
    </row>
    <row r="103" spans="1:3" hidden="1" x14ac:dyDescent="0.35">
      <c r="A103" s="10" t="s">
        <v>278</v>
      </c>
      <c r="B103" s="192" t="s">
        <v>520</v>
      </c>
      <c r="C103" s="14"/>
    </row>
    <row r="104" spans="1:3" hidden="1" x14ac:dyDescent="0.35">
      <c r="A104" s="10" t="s">
        <v>521</v>
      </c>
      <c r="B104" s="193" t="s">
        <v>522</v>
      </c>
      <c r="C104" s="14"/>
    </row>
    <row r="105" spans="1:3" x14ac:dyDescent="0.35">
      <c r="B105" s="16" t="s">
        <v>580</v>
      </c>
      <c r="C105" s="17"/>
    </row>
    <row r="106" spans="1:3" x14ac:dyDescent="0.35">
      <c r="C106" s="19"/>
    </row>
    <row r="107" spans="1:3" x14ac:dyDescent="0.35">
      <c r="C107" s="20"/>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22:XFD22 A21:B21 D21:XFD21 A106:XFD1048576 D23:XFD105 A1:XFD20 A23:B105">
    <cfRule type="expression" dxfId="13" priority="15">
      <formula>CELL("защита",A1)</formula>
    </cfRule>
  </conditionalFormatting>
  <conditionalFormatting sqref="C22 C19:C20">
    <cfRule type="expression" dxfId="12" priority="16">
      <formula>ISBLANK(C19)</formula>
    </cfRule>
  </conditionalFormatting>
  <conditionalFormatting sqref="C21">
    <cfRule type="expression" dxfId="11" priority="13">
      <formula>CELL("защита",C21)</formula>
    </cfRule>
  </conditionalFormatting>
  <conditionalFormatting sqref="C21">
    <cfRule type="expression" dxfId="10" priority="14">
      <formula>ISBLANK(C21)</formula>
    </cfRule>
  </conditionalFormatting>
  <conditionalFormatting sqref="C66:C67 C69 C103:C105">
    <cfRule type="expression" dxfId="9" priority="11">
      <formula>CELL("защита",C66)</formula>
    </cfRule>
  </conditionalFormatting>
  <conditionalFormatting sqref="C66:C67 C69 C103:C104">
    <cfRule type="expression" dxfId="8" priority="12">
      <formula>ISBLANK(C66)</formula>
    </cfRule>
  </conditionalFormatting>
  <conditionalFormatting sqref="C23:C65">
    <cfRule type="expression" dxfId="7" priority="9">
      <formula>CELL("защита",C23)</formula>
    </cfRule>
  </conditionalFormatting>
  <conditionalFormatting sqref="C23:C65">
    <cfRule type="expression" dxfId="6" priority="10">
      <formula>ISBLANK(C23)</formula>
    </cfRule>
  </conditionalFormatting>
  <conditionalFormatting sqref="C70:C95 C98:C102">
    <cfRule type="expression" dxfId="5" priority="5">
      <formula>CELL("защита",C70)</formula>
    </cfRule>
  </conditionalFormatting>
  <conditionalFormatting sqref="C70:C95 C98:C102">
    <cfRule type="expression" dxfId="4" priority="6">
      <formula>ISBLANK(C70)</formula>
    </cfRule>
  </conditionalFormatting>
  <conditionalFormatting sqref="C68">
    <cfRule type="expression" dxfId="3" priority="3">
      <formula>CELL("защита",C68)</formula>
    </cfRule>
  </conditionalFormatting>
  <conditionalFormatting sqref="C68">
    <cfRule type="expression" dxfId="2" priority="4">
      <formula>ISBLANK(C68)</formula>
    </cfRule>
  </conditionalFormatting>
  <conditionalFormatting sqref="C96:C97">
    <cfRule type="expression" dxfId="1" priority="1">
      <formula>CELL("защита",C96)</formula>
    </cfRule>
  </conditionalFormatting>
  <conditionalFormatting sqref="C96:C97">
    <cfRule type="expression" dxfId="0" priority="2">
      <formula>ISBLANK(C96)</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2022-02-14T11:01:18Z</dcterms:modified>
</cp:coreProperties>
</file>